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mbeddings/oleObject3.bin" ContentType="application/vnd.openxmlformats-officedocument.oleObject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mbeddings/oleObject2.bin" ContentType="application/vnd.openxmlformats-officedocument.oleObject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'!$A$1:$P$219</definedName>
  </definedNames>
  <calcPr calcId="181029"/>
</workbook>
</file>

<file path=xl/calcChain.xml><?xml version="1.0" encoding="utf-8"?>
<calcChain xmlns="http://schemas.openxmlformats.org/spreadsheetml/2006/main">
  <c r="P210" i="5" l="1"/>
  <c r="P208" i="5"/>
  <c r="P207" i="5"/>
  <c r="E142" i="5"/>
  <c r="F20" i="5" l="1"/>
  <c r="J14" i="9" l="1"/>
  <c r="J17" i="9" s="1"/>
  <c r="J13" i="9"/>
  <c r="J12" i="9"/>
  <c r="J11" i="9"/>
  <c r="J10" i="9"/>
  <c r="J9" i="9"/>
  <c r="J8" i="9"/>
  <c r="J7" i="9"/>
  <c r="J6" i="9"/>
  <c r="J5" i="9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12" i="5" l="1"/>
</calcChain>
</file>

<file path=xl/sharedStrings.xml><?xml version="1.0" encoding="utf-8"?>
<sst xmlns="http://schemas.openxmlformats.org/spreadsheetml/2006/main" count="708" uniqueCount="384">
  <si>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</si>
  <si>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</si>
  <si>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</si>
  <si>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</si>
  <si>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</si>
  <si>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</si>
  <si>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</si>
  <si>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</si>
  <si>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</si>
  <si>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</si>
  <si>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</si>
  <si>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</si>
  <si>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</si>
  <si>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</si>
  <si>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</si>
  <si>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</si>
  <si>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</si>
  <si>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</si>
  <si>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</si>
  <si>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</si>
  <si>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</si>
  <si>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</si>
  <si>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</si>
  <si>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</si>
  <si>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</si>
  <si>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</si>
  <si>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</si>
  <si>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</si>
  <si>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</si>
  <si>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</si>
  <si>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</si>
  <si>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</si>
  <si>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</si>
  <si>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</si>
  <si>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</si>
  <si>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</si>
  <si>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</si>
  <si>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</si>
  <si>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</si>
  <si>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</si>
  <si>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</si>
  <si>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</si>
  <si>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</si>
  <si>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</si>
  <si>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</si>
  <si>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</si>
  <si>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</si>
  <si>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</si>
  <si>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</si>
  <si>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</si>
  <si>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</si>
  <si>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</si>
  <si>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</si>
  <si>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</si>
  <si>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</si>
  <si>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</si>
  <si>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</si>
  <si>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</si>
  <si>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</si>
  <si>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</si>
  <si>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</si>
  <si>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</si>
  <si>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</si>
  <si>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</si>
  <si>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</si>
  <si>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</si>
  <si>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</si>
  <si>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</si>
  <si>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</si>
  <si>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</si>
  <si>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</si>
  <si>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</si>
  <si>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</si>
  <si>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</si>
  <si>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</si>
  <si>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</si>
  <si>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</si>
  <si>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</si>
  <si>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</si>
  <si>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</si>
  <si>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</si>
  <si>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</si>
  <si>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</si>
  <si>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</si>
  <si>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</si>
  <si>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</si>
  <si>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</si>
  <si>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</si>
  <si>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</si>
  <si>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</si>
  <si>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</si>
  <si>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</si>
  <si>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</si>
  <si>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</si>
  <si>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</si>
  <si>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</si>
  <si>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</si>
  <si>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</si>
  <si>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</si>
  <si>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</si>
  <si>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</si>
  <si>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</si>
  <si>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</si>
  <si>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</si>
  <si>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</si>
  <si>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</si>
  <si>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</si>
  <si>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</si>
  <si>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</si>
  <si>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</si>
  <si>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</si>
  <si>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</si>
  <si>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</si>
  <si>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</si>
  <si>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</si>
  <si>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</si>
  <si>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</si>
  <si>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</si>
  <si>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</si>
  <si>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</si>
  <si>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</si>
  <si>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</si>
  <si>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</si>
  <si>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</si>
  <si>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</si>
  <si>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</si>
  <si>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</si>
  <si>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</si>
  <si>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</si>
  <si>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</si>
  <si>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</si>
  <si>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</si>
  <si>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</si>
  <si>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</si>
  <si>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</si>
  <si>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</si>
  <si>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</si>
  <si>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</si>
  <si>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</si>
  <si>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</si>
  <si>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</si>
  <si>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</si>
  <si>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</si>
  <si>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</si>
  <si>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</si>
  <si>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</si>
  <si>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</si>
  <si>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</si>
  <si>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</si>
  <si>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</si>
  <si>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</si>
  <si>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</si>
  <si>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</si>
  <si>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</si>
  <si>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</si>
  <si>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</si>
  <si>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</si>
  <si>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</si>
  <si>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</si>
  <si>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</si>
  <si>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</si>
  <si>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</si>
  <si>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</si>
  <si>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</si>
  <si>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</si>
  <si>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</si>
  <si>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</si>
  <si>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</si>
  <si>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</si>
  <si>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</si>
  <si>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</si>
  <si>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</si>
  <si>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</si>
  <si>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</si>
  <si>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</si>
  <si>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</si>
  <si>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</si>
  <si>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</si>
  <si>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</si>
  <si>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</si>
  <si>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</si>
  <si>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</si>
  <si>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</si>
  <si>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</si>
  <si>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</si>
  <si>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</si>
  <si>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</si>
  <si>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</si>
  <si>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</si>
  <si>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</si>
  <si>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</si>
  <si>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</si>
  <si>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</si>
  <si>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</si>
  <si>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</si>
  <si>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</si>
  <si>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</si>
  <si>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</si>
  <si>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</si>
  <si>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</si>
  <si>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</si>
  <si>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</si>
  <si>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</si>
  <si>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</si>
  <si>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</si>
  <si>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</si>
  <si>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</si>
  <si>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</si>
  <si>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</si>
  <si>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</si>
  <si>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</si>
  <si>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</si>
  <si>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</si>
  <si>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</si>
  <si>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</si>
  <si>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</si>
  <si>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</si>
  <si>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</si>
  <si>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</si>
  <si>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</si>
  <si>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</si>
  <si>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</si>
  <si>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</si>
  <si>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</si>
  <si>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</si>
  <si>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</si>
  <si>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</si>
  <si>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</si>
  <si>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</si>
  <si>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</si>
  <si>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</si>
  <si>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</si>
  <si>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</si>
  <si>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</si>
  <si>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</si>
  <si>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</si>
  <si>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</si>
  <si>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</si>
  <si>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</si>
  <si>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</si>
  <si>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</si>
  <si>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</si>
  <si>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</si>
  <si>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</si>
  <si>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</si>
  <si>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</si>
  <si>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</si>
  <si>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</si>
  <si>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</si>
  <si>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</si>
  <si>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</si>
  <si>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</si>
  <si>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</si>
  <si>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</si>
  <si>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</si>
  <si>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</si>
  <si>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</si>
  <si>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</si>
  <si>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</si>
  <si>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</si>
  <si>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</si>
  <si>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</si>
  <si>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</si>
  <si>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</si>
  <si>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</si>
  <si>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</si>
  <si>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</si>
  <si>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</si>
  <si>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</si>
  <si>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</si>
  <si>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</si>
  <si>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</si>
  <si>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</si>
  <si>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</si>
  <si>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</si>
  <si>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</si>
  <si>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</si>
  <si>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</si>
  <si>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</si>
  <si>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</si>
  <si>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</si>
  <si>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</si>
  <si>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</si>
  <si>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</si>
  <si>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</si>
  <si>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</si>
  <si>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</si>
  <si>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</si>
  <si>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</si>
  <si>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</si>
  <si>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</si>
  <si>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</si>
  <si>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</si>
  <si>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</si>
  <si>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</si>
  <si>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</si>
  <si>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</si>
  <si>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</si>
  <si>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</si>
  <si>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</si>
  <si>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</si>
  <si>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</si>
  <si>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</si>
  <si>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</si>
  <si>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</si>
  <si>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</si>
  <si>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</si>
  <si>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</si>
  <si>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</si>
  <si>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</si>
  <si>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</si>
  <si>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</si>
  <si>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</si>
  <si>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</si>
  <si>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</si>
  <si>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</si>
  <si>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</si>
  <si>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</si>
  <si>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</si>
  <si>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</si>
  <si>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</si>
  <si>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</si>
  <si>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</si>
  <si>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</si>
  <si>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</si>
  <si>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</si>
  <si>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</si>
  <si>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</si>
  <si>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</si>
  <si>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</si>
  <si>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</si>
  <si>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</si>
  <si>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</si>
  <si>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</si>
  <si>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</si>
  <si>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</si>
  <si>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</si>
  <si>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</si>
  <si>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</si>
  <si>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</si>
  <si>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</si>
  <si>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</si>
  <si>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</si>
  <si>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</si>
  <si>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</si>
  <si>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</si>
  <si>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</si>
  <si>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</si>
  <si>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</si>
  <si>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</si>
  <si>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</si>
  <si>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</si>
  <si>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</si>
  <si>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</si>
  <si>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</si>
  <si>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</si>
  <si>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</si>
  <si>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</si>
  <si>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</si>
  <si>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</si>
  <si>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</si>
  <si>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</si>
  <si>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</si>
  <si>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</si>
  <si>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</si>
  <si>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</si>
  <si>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</si>
  <si>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Patro</t>
  </si>
  <si>
    <t>předsíň a)</t>
  </si>
  <si>
    <t>P2</t>
  </si>
  <si>
    <t>předsíň b)</t>
  </si>
  <si>
    <t>koupelna</t>
  </si>
  <si>
    <t>kuchyň</t>
  </si>
  <si>
    <t>jídelna</t>
  </si>
  <si>
    <t>OP</t>
  </si>
  <si>
    <t>kpt.Nálepky</t>
  </si>
  <si>
    <t>Drobná úprava ZTI, kontrola odpad.svodu</t>
  </si>
  <si>
    <t>SDK zákryt déšťového svodu</t>
  </si>
  <si>
    <t xml:space="preserve">Montáž výztužné sítě/perlinky/ do stěrky-stěny včetně výztuž.sítě a stěrkového tmelu Baumit </t>
  </si>
  <si>
    <t xml:space="preserve">Byt po kuřákovi.Demontáž a likvidace:  vestav.skříní, dveří, podlahové krytiny, malby, obkladů a dlažeb, garnýží, žaluzií. Odstranit tapety, malby. Vyměna odpad. svodu.
Nové: Aplikovat nikotinovou bariéru. Stěny lokálně potáhnout tmelem se sítí, oštukovat, provést výmalbu, vyrovnání podlah po předchozí krytině, zhotovit vyzdívku jádra, SDK zákryt v komoře, SDK podhledy byt jádra; osazení nových dveří, prahů, nové nátěry všech trubek ÚT, zárubní. Instalovat nové ZTI a elektroinstalaci vč.byt rozvaděče včetně revizí. Nové PVC. Seřízení oken, dveří. Úklid.
V bytě jsou instalovány měřiče tepla a STA, zakrýt, nezašpinit a nepoškodit! Stávající zárubně budou zachovány.
</t>
  </si>
  <si>
    <t>VRN</t>
  </si>
  <si>
    <t>142.</t>
  </si>
  <si>
    <t>Zařízení staveniště a ostatní náklady</t>
  </si>
  <si>
    <t xml:space="preserve">podpis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</si>
</sst>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 ;[Red]\-#,##0\ "/>
    <numFmt numFmtId="165" formatCode="#,##0\ &quot;Kč&quot;"/>
    <numFmt numFmtId="166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12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ash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17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8" xfId="0" applyFont="1" applyFill="1" applyBorder="1" applyAlignment="1">
      <alignment vertical="top" wrapText="1" shrinkToFit="1"/>
    </xf>
    <xf numFmtId="0" fontId="1" fillId="2" borderId="18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2" fillId="2" borderId="1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4" fillId="2" borderId="0" xfId="0" applyFont="1" applyFill="1" applyAlignment="1">
      <alignment horizontal="left" vertical="center"/>
    </xf>
    <xf numFmtId="0" fontId="0" fillId="2" borderId="23" xfId="0" applyFill="1" applyBorder="1" applyAlignment="1">
      <alignment horizontal="left" vertical="center"/>
    </xf>
    <xf numFmtId="0" fontId="0" fillId="2" borderId="23" xfId="0" applyFill="1" applyBorder="1"/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9" fillId="2" borderId="0" xfId="1" applyFill="1"/>
    <xf numFmtId="165" fontId="0" fillId="0" borderId="0" xfId="0" applyNumberFormat="1"/>
    <xf numFmtId="165" fontId="5" fillId="0" borderId="0" xfId="0" applyNumberFormat="1" applyFont="1"/>
    <xf numFmtId="0" fontId="2" fillId="2" borderId="15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0" fontId="7" fillId="2" borderId="29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vertical="top" wrapText="1" shrinkToFit="1"/>
    </xf>
    <xf numFmtId="0" fontId="2" fillId="2" borderId="3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top" wrapText="1" shrinkToFit="1"/>
    </xf>
    <xf numFmtId="0" fontId="1" fillId="2" borderId="0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left" vertical="top" wrapText="1" shrinkToFit="1"/>
    </xf>
    <xf numFmtId="0" fontId="7" fillId="2" borderId="22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14" fontId="2" fillId="3" borderId="0" xfId="0" applyNumberFormat="1" applyFont="1" applyFill="1" applyAlignment="1">
      <alignment horizontal="left" vertical="center"/>
    </xf>
    <xf numFmtId="0" fontId="0" fillId="2" borderId="20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10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pageSetUpPr fitToPage="1"/>
  </sheetPr>
  <dimension ref="A2:P219"/>
  <sheetViews>
    <sheetView tabSelected="1" view="pageBreakPreview" zoomScaleNormal="100" zoomScaleSheetLayoutView="100" workbookViewId="0">
      <pane ySplit="16" topLeftCell="A17" activePane="bottomLeft" state="frozen"/>
      <selection pane="bottomLeft" activeCell="P5" sqref="P5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6384" width="9.140625" style="5"/>
  </cols>
  <sheetData>
    <row r="2" spans="1:16" ht="21" customHeight="1" x14ac:dyDescent="0.25"/>
    <row r="3" spans="1:16" ht="18.75" x14ac:dyDescent="0.25">
      <c r="C3" s="52" t="s">
        <v>298</v>
      </c>
      <c r="F3" s="67"/>
      <c r="M3" s="111" t="s">
        <v>313</v>
      </c>
      <c r="N3" s="112"/>
    </row>
    <row r="4" spans="1:16" x14ac:dyDescent="0.25">
      <c r="J4" s="5"/>
      <c r="K4" s="5"/>
      <c r="M4" s="113"/>
      <c r="N4" s="114"/>
      <c r="O4" s="5"/>
    </row>
    <row r="5" spans="1:16" ht="21" customHeight="1" x14ac:dyDescent="0.25">
      <c r="C5" s="6" t="s">
        <v>44</v>
      </c>
      <c r="J5" s="100" t="s">
        <v>374</v>
      </c>
      <c r="K5" s="106"/>
      <c r="L5" s="101"/>
      <c r="M5" s="108" t="s">
        <v>370</v>
      </c>
      <c r="N5" s="109"/>
      <c r="O5" s="82" t="s">
        <v>368</v>
      </c>
      <c r="P5" s="72"/>
    </row>
    <row r="6" spans="1:16" ht="21" customHeight="1" x14ac:dyDescent="0.25">
      <c r="C6" s="7" t="s">
        <v>287</v>
      </c>
      <c r="D6" s="92" t="s">
        <v>375</v>
      </c>
      <c r="E6" s="92"/>
      <c r="F6" s="92"/>
      <c r="G6" s="92"/>
      <c r="H6" s="92"/>
      <c r="J6" s="104"/>
      <c r="K6" s="107"/>
      <c r="L6" s="105"/>
      <c r="M6" s="87"/>
      <c r="N6" s="88"/>
      <c r="O6" s="83"/>
    </row>
    <row r="7" spans="1:16" ht="21" customHeight="1" x14ac:dyDescent="0.25">
      <c r="C7" s="7" t="s">
        <v>288</v>
      </c>
      <c r="D7" s="93">
        <v>2340</v>
      </c>
      <c r="E7" s="93"/>
      <c r="F7" s="93"/>
      <c r="G7" s="96" t="s">
        <v>367</v>
      </c>
      <c r="H7" s="96"/>
      <c r="J7" s="100" t="s">
        <v>373</v>
      </c>
      <c r="K7" s="101"/>
      <c r="L7" s="98" t="s">
        <v>371</v>
      </c>
      <c r="M7" s="82" t="s">
        <v>51</v>
      </c>
      <c r="N7" s="48"/>
      <c r="O7" s="89" t="s">
        <v>369</v>
      </c>
    </row>
    <row r="8" spans="1:16" ht="20.25" customHeight="1" x14ac:dyDescent="0.25">
      <c r="C8" s="7" t="s">
        <v>289</v>
      </c>
      <c r="D8" s="92">
        <v>65</v>
      </c>
      <c r="E8" s="92"/>
      <c r="F8" s="92"/>
      <c r="G8" s="97">
        <v>14</v>
      </c>
      <c r="H8" s="97"/>
      <c r="J8" s="102"/>
      <c r="K8" s="103"/>
      <c r="L8" s="99"/>
      <c r="M8" s="83"/>
      <c r="N8" s="73"/>
      <c r="O8" s="90"/>
    </row>
    <row r="9" spans="1:16" ht="20.25" customHeight="1" x14ac:dyDescent="0.25">
      <c r="C9" s="7" t="s">
        <v>290</v>
      </c>
      <c r="D9" s="94"/>
      <c r="E9" s="95"/>
      <c r="F9" s="95"/>
      <c r="G9" s="95"/>
      <c r="H9" s="95"/>
      <c r="J9" s="102"/>
      <c r="K9" s="103"/>
      <c r="L9" s="84" t="s">
        <v>372</v>
      </c>
      <c r="M9" s="85"/>
      <c r="N9" s="86"/>
      <c r="O9" s="90"/>
    </row>
    <row r="10" spans="1:16" ht="22.5" customHeight="1" x14ac:dyDescent="0.25">
      <c r="C10" s="7" t="s">
        <v>291</v>
      </c>
      <c r="D10" s="110"/>
      <c r="E10" s="92"/>
      <c r="F10" s="92"/>
      <c r="G10" s="92"/>
      <c r="H10" s="92"/>
      <c r="J10" s="104"/>
      <c r="K10" s="105"/>
      <c r="L10" s="87"/>
      <c r="M10" s="88"/>
      <c r="N10" s="83"/>
      <c r="O10" s="91"/>
    </row>
    <row r="11" spans="1:16" ht="22.5" customHeight="1" x14ac:dyDescent="0.25">
      <c r="C11" s="7" t="s">
        <v>309</v>
      </c>
      <c r="D11" s="20"/>
      <c r="E11" s="3">
        <v>150</v>
      </c>
      <c r="F11" s="20"/>
      <c r="G11" s="3">
        <v>180</v>
      </c>
      <c r="H11" s="20"/>
      <c r="I11" s="3" t="s">
        <v>310</v>
      </c>
    </row>
    <row r="12" spans="1:16" ht="22.5" customHeight="1" x14ac:dyDescent="0.25">
      <c r="C12" s="7" t="s">
        <v>311</v>
      </c>
      <c r="D12" s="53"/>
      <c r="E12" s="53"/>
      <c r="F12" s="53"/>
      <c r="G12" s="54"/>
      <c r="H12" s="53"/>
      <c r="I12" s="54"/>
      <c r="J12" s="71"/>
      <c r="K12" s="54"/>
      <c r="L12" s="53"/>
      <c r="M12" s="54"/>
      <c r="N12" s="54"/>
      <c r="O12" s="5"/>
      <c r="P12" s="5"/>
    </row>
    <row r="13" spans="1:16" ht="18" customHeight="1" x14ac:dyDescent="0.25">
      <c r="C13" s="7"/>
      <c r="D13" s="55"/>
      <c r="E13" s="56"/>
      <c r="F13" s="57"/>
      <c r="G13" s="56"/>
      <c r="H13" s="58"/>
      <c r="I13" s="56"/>
      <c r="J13" s="56"/>
      <c r="K13" s="57"/>
      <c r="L13" s="57"/>
      <c r="M13" s="57"/>
      <c r="N13" s="58"/>
      <c r="O13" s="5"/>
      <c r="P13" s="40"/>
    </row>
    <row r="14" spans="1:16" ht="13.5" hidden="1" customHeight="1" x14ac:dyDescent="0.25">
      <c r="C14" s="7" t="s">
        <v>312</v>
      </c>
      <c r="D14" s="58"/>
      <c r="E14" s="58"/>
      <c r="F14" s="58"/>
      <c r="G14" s="58"/>
      <c r="H14" s="58"/>
      <c r="I14" s="57"/>
      <c r="J14" s="57"/>
      <c r="K14" s="57"/>
      <c r="L14" s="57"/>
      <c r="M14" s="57"/>
      <c r="N14" s="57"/>
      <c r="O14" s="60"/>
    </row>
    <row r="15" spans="1:16" ht="22.5" hidden="1" customHeight="1" x14ac:dyDescent="0.25">
      <c r="C15" s="7"/>
      <c r="H15" s="62" t="s">
        <v>3</v>
      </c>
    </row>
    <row r="16" spans="1:16" ht="33.75" hidden="1" customHeight="1" x14ac:dyDescent="0.25">
      <c r="A16" s="8" t="s">
        <v>103</v>
      </c>
      <c r="B16" s="64" t="s">
        <v>226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313</v>
      </c>
      <c r="K16" s="11" t="s">
        <v>296</v>
      </c>
      <c r="L16" s="11" t="s">
        <v>50</v>
      </c>
      <c r="M16" s="11" t="s">
        <v>51</v>
      </c>
      <c r="N16" s="12" t="s">
        <v>59</v>
      </c>
      <c r="O16" s="13" t="s">
        <v>277</v>
      </c>
      <c r="P16" s="14" t="s">
        <v>25</v>
      </c>
    </row>
    <row r="17" spans="1:16" ht="16.149999999999999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80</v>
      </c>
      <c r="D18" s="20" t="s">
        <v>5</v>
      </c>
      <c r="E18" s="20">
        <v>28</v>
      </c>
      <c r="F18" s="20">
        <v>56</v>
      </c>
      <c r="G18" s="74">
        <v>59</v>
      </c>
      <c r="H18" s="74">
        <v>49</v>
      </c>
      <c r="I18" s="20"/>
      <c r="J18" s="20">
        <v>18</v>
      </c>
      <c r="K18" s="20"/>
      <c r="L18" s="20"/>
      <c r="M18" s="20"/>
      <c r="N18" s="20">
        <f t="shared" ref="N18:N27" si="0">SUM(E18:M18)</f>
        <v>210</v>
      </c>
      <c r="O18" s="20">
        <v>0</v>
      </c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73</v>
      </c>
      <c r="D19" s="20" t="s">
        <v>5</v>
      </c>
      <c r="E19" s="20">
        <v>28</v>
      </c>
      <c r="F19" s="20">
        <v>64</v>
      </c>
      <c r="G19" s="20">
        <v>59</v>
      </c>
      <c r="H19" s="20">
        <v>49</v>
      </c>
      <c r="I19" s="20"/>
      <c r="J19" s="20">
        <v>18</v>
      </c>
      <c r="K19" s="20"/>
      <c r="L19" s="20">
        <v>4</v>
      </c>
      <c r="M19" s="20">
        <v>8</v>
      </c>
      <c r="N19" s="20">
        <f t="shared" si="0"/>
        <v>230</v>
      </c>
      <c r="O19" s="20">
        <v>0</v>
      </c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227</v>
      </c>
      <c r="D20" s="20" t="s">
        <v>5</v>
      </c>
      <c r="E20" s="20">
        <v>28</v>
      </c>
      <c r="F20" s="20">
        <f>64-6</f>
        <v>58</v>
      </c>
      <c r="G20" s="20">
        <v>59</v>
      </c>
      <c r="H20" s="20">
        <v>49</v>
      </c>
      <c r="I20" s="20"/>
      <c r="J20" s="20">
        <v>18</v>
      </c>
      <c r="K20" s="20"/>
      <c r="L20" s="20">
        <v>4</v>
      </c>
      <c r="M20" s="20">
        <v>8</v>
      </c>
      <c r="N20" s="20">
        <f t="shared" si="0"/>
        <v>224</v>
      </c>
      <c r="O20" s="20">
        <v>0</v>
      </c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90</v>
      </c>
      <c r="D21" s="20" t="s">
        <v>22</v>
      </c>
      <c r="E21" s="20">
        <v>4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4</v>
      </c>
      <c r="O21" s="20">
        <v>0</v>
      </c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74</v>
      </c>
      <c r="D22" s="20" t="s">
        <v>5</v>
      </c>
      <c r="E22" s="20">
        <v>2</v>
      </c>
      <c r="F22" s="20">
        <v>18</v>
      </c>
      <c r="G22" s="20"/>
      <c r="H22" s="20">
        <v>24</v>
      </c>
      <c r="I22" s="20"/>
      <c r="J22" s="20"/>
      <c r="K22" s="20"/>
      <c r="L22" s="20"/>
      <c r="M22" s="20"/>
      <c r="N22" s="20">
        <f t="shared" si="0"/>
        <v>44</v>
      </c>
      <c r="O22" s="20">
        <v>0</v>
      </c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270</v>
      </c>
      <c r="D23" s="20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20">
        <v>0</v>
      </c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273</v>
      </c>
      <c r="D24" s="20" t="s">
        <v>5</v>
      </c>
      <c r="E24" s="20"/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20">
        <v>0</v>
      </c>
      <c r="P24" s="21">
        <f t="shared" si="1"/>
        <v>0</v>
      </c>
    </row>
    <row r="25" spans="1:16" ht="16.149999999999999" customHeight="1" x14ac:dyDescent="0.25">
      <c r="A25" s="19" t="s">
        <v>15</v>
      </c>
      <c r="B25" s="20" t="s">
        <v>15</v>
      </c>
      <c r="C25" s="1" t="s">
        <v>70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>
        <v>0</v>
      </c>
      <c r="P25" s="21">
        <f t="shared" si="1"/>
        <v>0</v>
      </c>
    </row>
    <row r="26" spans="1:16" ht="16.899999999999999" customHeight="1" x14ac:dyDescent="0.25">
      <c r="A26" s="19" t="s">
        <v>16</v>
      </c>
      <c r="B26" s="20" t="s">
        <v>16</v>
      </c>
      <c r="C26" s="1" t="s">
        <v>230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>
        <v>0</v>
      </c>
      <c r="P26" s="21">
        <f t="shared" si="1"/>
        <v>0</v>
      </c>
    </row>
    <row r="27" spans="1:16" ht="15.75" customHeight="1" x14ac:dyDescent="0.25">
      <c r="A27" s="19" t="s">
        <v>318</v>
      </c>
      <c r="B27" s="23"/>
      <c r="C27" s="1" t="s">
        <v>346</v>
      </c>
      <c r="D27" s="20" t="s">
        <v>5</v>
      </c>
      <c r="E27" s="20">
        <v>192</v>
      </c>
      <c r="F27" s="20"/>
      <c r="G27" s="20"/>
      <c r="H27" s="20"/>
      <c r="I27" s="20"/>
      <c r="J27" s="20"/>
      <c r="K27" s="20"/>
      <c r="L27" s="20"/>
      <c r="M27" s="20"/>
      <c r="N27" s="20">
        <f t="shared" si="0"/>
        <v>192</v>
      </c>
      <c r="O27" s="20">
        <v>0</v>
      </c>
      <c r="P27" s="21">
        <f t="shared" si="1"/>
        <v>0</v>
      </c>
    </row>
    <row r="28" spans="1:16" ht="19.899999999999999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237</v>
      </c>
      <c r="D29" s="20" t="s">
        <v>5</v>
      </c>
      <c r="E29" s="20"/>
      <c r="F29" s="20"/>
      <c r="G29" s="20"/>
      <c r="H29" s="20"/>
      <c r="I29" s="20"/>
      <c r="J29" s="20"/>
      <c r="K29" s="20"/>
      <c r="L29" s="20"/>
      <c r="M29" s="20"/>
      <c r="N29" s="20">
        <f t="shared" ref="N29:N38" si="2">SUM(E29:M29)</f>
        <v>0</v>
      </c>
      <c r="O29" s="20">
        <v>0</v>
      </c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238</v>
      </c>
      <c r="D30" s="20" t="s">
        <v>60</v>
      </c>
      <c r="E30" s="20">
        <v>16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16</v>
      </c>
      <c r="O30" s="20">
        <v>0</v>
      </c>
      <c r="P30" s="21">
        <f t="shared" si="1"/>
        <v>0</v>
      </c>
    </row>
    <row r="31" spans="1:16" ht="15.6" customHeight="1" x14ac:dyDescent="0.25">
      <c r="A31" s="19" t="s">
        <v>33</v>
      </c>
      <c r="B31" s="20" t="s">
        <v>7</v>
      </c>
      <c r="C31" s="1" t="s">
        <v>239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>
        <v>0</v>
      </c>
      <c r="P31" s="21">
        <f t="shared" si="1"/>
        <v>0</v>
      </c>
    </row>
    <row r="32" spans="1:16" ht="16.149999999999999" customHeight="1" x14ac:dyDescent="0.25">
      <c r="A32" s="19" t="s">
        <v>39</v>
      </c>
      <c r="B32" s="20" t="s">
        <v>9</v>
      </c>
      <c r="C32" s="1" t="s">
        <v>76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>
        <v>0</v>
      </c>
      <c r="P32" s="21">
        <f t="shared" si="1"/>
        <v>0</v>
      </c>
    </row>
    <row r="33" spans="1:16" x14ac:dyDescent="0.25">
      <c r="A33" s="19" t="s">
        <v>99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2.5</v>
      </c>
      <c r="G33" s="20">
        <v>1.25</v>
      </c>
      <c r="H33" s="20">
        <v>1.25</v>
      </c>
      <c r="I33" s="20"/>
      <c r="J33" s="20">
        <v>1.25</v>
      </c>
      <c r="K33" s="20"/>
      <c r="L33" s="20">
        <v>1.25</v>
      </c>
      <c r="M33" s="20">
        <v>1.25</v>
      </c>
      <c r="N33" s="20">
        <f t="shared" si="2"/>
        <v>10</v>
      </c>
      <c r="O33" s="20">
        <v>0</v>
      </c>
      <c r="P33" s="21">
        <f t="shared" si="1"/>
        <v>0</v>
      </c>
    </row>
    <row r="34" spans="1:16" x14ac:dyDescent="0.25">
      <c r="A34" s="19" t="s">
        <v>100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>
        <v>0</v>
      </c>
      <c r="P34" s="21">
        <f t="shared" si="1"/>
        <v>0</v>
      </c>
    </row>
    <row r="35" spans="1:16" ht="31.5" x14ac:dyDescent="0.25">
      <c r="A35" s="19" t="s">
        <v>101</v>
      </c>
      <c r="B35" s="20" t="s">
        <v>13</v>
      </c>
      <c r="C35" s="1" t="s">
        <v>75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>
        <v>0</v>
      </c>
      <c r="P35" s="21">
        <f t="shared" si="1"/>
        <v>0</v>
      </c>
    </row>
    <row r="36" spans="1:16" x14ac:dyDescent="0.25">
      <c r="A36" s="19" t="s">
        <v>104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>
        <v>0</v>
      </c>
      <c r="P36" s="21">
        <f t="shared" si="1"/>
        <v>0</v>
      </c>
    </row>
    <row r="37" spans="1:16" ht="31.5" x14ac:dyDescent="0.25">
      <c r="A37" s="19" t="s">
        <v>105</v>
      </c>
      <c r="B37" s="20" t="s">
        <v>16</v>
      </c>
      <c r="C37" s="2" t="s">
        <v>270</v>
      </c>
      <c r="D37" s="20" t="s">
        <v>5</v>
      </c>
      <c r="E37" s="20">
        <v>10</v>
      </c>
      <c r="F37" s="20"/>
      <c r="G37" s="20"/>
      <c r="H37" s="20"/>
      <c r="I37" s="20"/>
      <c r="J37" s="20"/>
      <c r="K37" s="20"/>
      <c r="L37" s="20"/>
      <c r="M37" s="20"/>
      <c r="N37" s="20">
        <f t="shared" si="2"/>
        <v>10</v>
      </c>
      <c r="O37" s="20">
        <v>0</v>
      </c>
      <c r="P37" s="21">
        <f t="shared" si="1"/>
        <v>0</v>
      </c>
    </row>
    <row r="38" spans="1:16" x14ac:dyDescent="0.25">
      <c r="A38" s="19" t="s">
        <v>106</v>
      </c>
      <c r="B38" s="20" t="s">
        <v>32</v>
      </c>
      <c r="C38" s="1" t="s">
        <v>230</v>
      </c>
      <c r="D38" s="20" t="s">
        <v>22</v>
      </c>
      <c r="E38" s="20">
        <v>4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4</v>
      </c>
      <c r="O38" s="20">
        <v>0</v>
      </c>
      <c r="P38" s="21">
        <f t="shared" ref="P38" si="3">N38*O38</f>
        <v>0</v>
      </c>
    </row>
    <row r="39" spans="1:16" x14ac:dyDescent="0.25">
      <c r="A39" s="19" t="s">
        <v>319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320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ht="3" customHeight="1" x14ac:dyDescent="0.25">
      <c r="A41" s="15"/>
      <c r="O41"/>
      <c r="P41" s="18"/>
    </row>
    <row r="42" spans="1:16" ht="16.149999999999999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107</v>
      </c>
      <c r="B43" s="20" t="s">
        <v>1</v>
      </c>
      <c r="C43" s="1" t="s">
        <v>71</v>
      </c>
      <c r="D43" s="20" t="s">
        <v>5</v>
      </c>
      <c r="E43" s="20">
        <v>6</v>
      </c>
      <c r="F43" s="20">
        <v>15</v>
      </c>
      <c r="G43" s="20">
        <v>17</v>
      </c>
      <c r="H43" s="20">
        <v>13</v>
      </c>
      <c r="I43" s="20"/>
      <c r="J43" s="20">
        <v>3</v>
      </c>
      <c r="K43" s="20"/>
      <c r="L43" s="20"/>
      <c r="M43" s="20"/>
      <c r="N43" s="20">
        <f>SUM(E43:M43)</f>
        <v>54</v>
      </c>
      <c r="O43" s="20">
        <v>0</v>
      </c>
      <c r="P43" s="21">
        <f>N43*O43</f>
        <v>0</v>
      </c>
    </row>
    <row r="44" spans="1:16" ht="20.45" customHeight="1" x14ac:dyDescent="0.25">
      <c r="A44" s="19" t="s">
        <v>108</v>
      </c>
      <c r="B44" s="20" t="s">
        <v>4</v>
      </c>
      <c r="C44" s="1" t="s">
        <v>42</v>
      </c>
      <c r="D44" s="20" t="s">
        <v>5</v>
      </c>
      <c r="E44" s="20">
        <v>6</v>
      </c>
      <c r="F44" s="20">
        <v>15</v>
      </c>
      <c r="G44" s="20">
        <v>17</v>
      </c>
      <c r="H44" s="20">
        <v>13</v>
      </c>
      <c r="I44" s="20"/>
      <c r="J44" s="20">
        <v>3</v>
      </c>
      <c r="K44" s="20"/>
      <c r="L44" s="20"/>
      <c r="M44" s="20"/>
      <c r="N44" s="20">
        <f>SUM(E44:M44)*1.15</f>
        <v>62.099999999999994</v>
      </c>
      <c r="O44" s="20">
        <v>0</v>
      </c>
      <c r="P44" s="21">
        <f t="shared" ref="P44:P56" si="4">N44*O44</f>
        <v>0</v>
      </c>
    </row>
    <row r="45" spans="1:16" ht="32.450000000000003" customHeight="1" x14ac:dyDescent="0.25">
      <c r="A45" s="19" t="s">
        <v>109</v>
      </c>
      <c r="B45" s="20" t="s">
        <v>7</v>
      </c>
      <c r="C45" s="1" t="s">
        <v>245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>
        <v>0</v>
      </c>
      <c r="P45" s="21">
        <f t="shared" si="4"/>
        <v>0</v>
      </c>
    </row>
    <row r="46" spans="1:16" ht="31.9" customHeight="1" x14ac:dyDescent="0.25">
      <c r="A46" s="19" t="s">
        <v>110</v>
      </c>
      <c r="B46" s="20" t="s">
        <v>9</v>
      </c>
      <c r="C46" s="1" t="s">
        <v>246</v>
      </c>
      <c r="D46" s="20" t="s">
        <v>5</v>
      </c>
      <c r="E46" s="20">
        <v>6</v>
      </c>
      <c r="F46" s="20">
        <v>15</v>
      </c>
      <c r="G46" s="20">
        <v>17</v>
      </c>
      <c r="H46" s="20">
        <v>13</v>
      </c>
      <c r="I46" s="20"/>
      <c r="J46" s="20">
        <v>3</v>
      </c>
      <c r="K46" s="20"/>
      <c r="L46" s="20"/>
      <c r="M46" s="20"/>
      <c r="N46" s="20">
        <f>SUM(E46:M46)</f>
        <v>54</v>
      </c>
      <c r="O46" s="20">
        <v>0</v>
      </c>
      <c r="P46" s="21">
        <f t="shared" si="4"/>
        <v>0</v>
      </c>
    </row>
    <row r="47" spans="1:16" ht="16.5" customHeight="1" x14ac:dyDescent="0.25">
      <c r="A47" s="19" t="s">
        <v>111</v>
      </c>
      <c r="B47" s="20" t="s">
        <v>11</v>
      </c>
      <c r="C47" s="1" t="s">
        <v>240</v>
      </c>
      <c r="D47" s="20" t="s">
        <v>6</v>
      </c>
      <c r="E47" s="20">
        <v>10</v>
      </c>
      <c r="F47" s="20">
        <v>20</v>
      </c>
      <c r="G47" s="20">
        <v>20</v>
      </c>
      <c r="H47" s="20">
        <v>15</v>
      </c>
      <c r="I47" s="20"/>
      <c r="J47" s="20">
        <v>5</v>
      </c>
      <c r="K47" s="20"/>
      <c r="L47" s="20"/>
      <c r="M47" s="20"/>
      <c r="N47" s="20">
        <f>SUM(E47:M47)</f>
        <v>70</v>
      </c>
      <c r="O47" s="20">
        <v>0</v>
      </c>
      <c r="P47" s="21">
        <f t="shared" si="4"/>
        <v>0</v>
      </c>
    </row>
    <row r="48" spans="1:16" ht="15.75" hidden="1" customHeight="1" x14ac:dyDescent="0.25">
      <c r="A48" s="19" t="s">
        <v>112</v>
      </c>
      <c r="B48" s="20" t="s">
        <v>12</v>
      </c>
      <c r="C48" s="1" t="s">
        <v>278</v>
      </c>
      <c r="D48" s="20" t="s">
        <v>6</v>
      </c>
      <c r="E48" s="20">
        <v>10</v>
      </c>
      <c r="F48" s="20">
        <v>20</v>
      </c>
      <c r="G48" s="20">
        <v>20</v>
      </c>
      <c r="H48" s="20">
        <v>20</v>
      </c>
      <c r="I48" s="20"/>
      <c r="J48" s="20"/>
      <c r="K48" s="20"/>
      <c r="L48" s="20"/>
      <c r="M48" s="20"/>
      <c r="N48" s="20">
        <f t="shared" ref="N48:N55" si="5">SUM(E48:M48)</f>
        <v>70</v>
      </c>
      <c r="O48" s="20"/>
      <c r="P48" s="21">
        <f t="shared" si="4"/>
        <v>0</v>
      </c>
    </row>
    <row r="49" spans="1:16" ht="17.25" customHeight="1" x14ac:dyDescent="0.25">
      <c r="A49" s="19" t="s">
        <v>113</v>
      </c>
      <c r="B49" s="20" t="s">
        <v>13</v>
      </c>
      <c r="C49" s="1" t="s">
        <v>57</v>
      </c>
      <c r="D49" s="20" t="s">
        <v>6</v>
      </c>
      <c r="E49" s="20">
        <v>5</v>
      </c>
      <c r="F49" s="20">
        <v>10</v>
      </c>
      <c r="G49" s="20">
        <v>20</v>
      </c>
      <c r="H49" s="20">
        <v>20</v>
      </c>
      <c r="I49" s="20"/>
      <c r="J49" s="20"/>
      <c r="K49" s="20"/>
      <c r="L49" s="20"/>
      <c r="M49" s="20"/>
      <c r="N49" s="20">
        <f t="shared" si="5"/>
        <v>55</v>
      </c>
      <c r="O49" s="20">
        <v>0</v>
      </c>
      <c r="P49" s="21">
        <f t="shared" si="4"/>
        <v>0</v>
      </c>
    </row>
    <row r="50" spans="1:16" ht="22.15" customHeight="1" x14ac:dyDescent="0.25">
      <c r="A50" s="19" t="s">
        <v>114</v>
      </c>
      <c r="B50" s="20" t="s">
        <v>15</v>
      </c>
      <c r="C50" s="1" t="s">
        <v>79</v>
      </c>
      <c r="D50" s="20" t="s">
        <v>5</v>
      </c>
      <c r="E50" s="20">
        <v>6</v>
      </c>
      <c r="F50" s="20">
        <v>15</v>
      </c>
      <c r="G50" s="20"/>
      <c r="H50" s="20"/>
      <c r="I50" s="20"/>
      <c r="J50" s="20">
        <v>3</v>
      </c>
      <c r="K50" s="20"/>
      <c r="L50" s="20"/>
      <c r="M50" s="20"/>
      <c r="N50" s="20">
        <f t="shared" si="5"/>
        <v>24</v>
      </c>
      <c r="O50" s="20">
        <v>0</v>
      </c>
      <c r="P50" s="21">
        <f t="shared" si="4"/>
        <v>0</v>
      </c>
    </row>
    <row r="51" spans="1:16" ht="22.15" customHeight="1" x14ac:dyDescent="0.25">
      <c r="A51" s="19" t="s">
        <v>115</v>
      </c>
      <c r="B51" s="20" t="s">
        <v>16</v>
      </c>
      <c r="C51" s="1" t="s">
        <v>84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>
        <v>0</v>
      </c>
      <c r="P51" s="21">
        <f t="shared" si="4"/>
        <v>0</v>
      </c>
    </row>
    <row r="52" spans="1:16" ht="15" customHeight="1" x14ac:dyDescent="0.25">
      <c r="A52" s="19" t="s">
        <v>116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>
        <v>0</v>
      </c>
      <c r="P52" s="21">
        <f t="shared" si="4"/>
        <v>0</v>
      </c>
    </row>
    <row r="53" spans="1:16" ht="33" customHeight="1" x14ac:dyDescent="0.25">
      <c r="A53" s="19" t="s">
        <v>117</v>
      </c>
      <c r="B53" s="20" t="s">
        <v>31</v>
      </c>
      <c r="C53" s="1" t="s">
        <v>69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>
        <v>0</v>
      </c>
      <c r="P53" s="21">
        <f t="shared" si="4"/>
        <v>0</v>
      </c>
    </row>
    <row r="54" spans="1:16" ht="22.9" customHeight="1" x14ac:dyDescent="0.25">
      <c r="A54" s="19" t="s">
        <v>118</v>
      </c>
      <c r="B54" s="20" t="s">
        <v>33</v>
      </c>
      <c r="C54" s="22" t="s">
        <v>241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>
        <v>0</v>
      </c>
      <c r="P54" s="21">
        <f t="shared" si="4"/>
        <v>0</v>
      </c>
    </row>
    <row r="55" spans="1:16" ht="19.149999999999999" customHeight="1" x14ac:dyDescent="0.25">
      <c r="A55" s="19" t="s">
        <v>119</v>
      </c>
      <c r="B55" s="20" t="s">
        <v>39</v>
      </c>
      <c r="C55" s="1" t="s">
        <v>102</v>
      </c>
      <c r="D55" s="20" t="s">
        <v>5</v>
      </c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>
        <v>0</v>
      </c>
      <c r="P55" s="21">
        <f t="shared" si="4"/>
        <v>0</v>
      </c>
    </row>
    <row r="56" spans="1:16" ht="15" customHeight="1" x14ac:dyDescent="0.25">
      <c r="A56" s="19" t="s">
        <v>120</v>
      </c>
      <c r="B56" s="20" t="s">
        <v>99</v>
      </c>
      <c r="C56" s="1" t="s">
        <v>242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>SUM(E56:M56)</f>
        <v>0</v>
      </c>
      <c r="O56" s="20">
        <v>0</v>
      </c>
      <c r="P56" s="21">
        <f t="shared" si="4"/>
        <v>0</v>
      </c>
    </row>
    <row r="57" spans="1:16" ht="4.1500000000000004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6" ht="19.149999999999999" customHeight="1" x14ac:dyDescent="0.25">
      <c r="A58" s="15"/>
      <c r="C58" s="6" t="s">
        <v>34</v>
      </c>
      <c r="O58"/>
      <c r="P58" s="18"/>
    </row>
    <row r="59" spans="1:16" ht="19.899999999999999" customHeight="1" x14ac:dyDescent="0.25">
      <c r="A59" s="19" t="s">
        <v>121</v>
      </c>
      <c r="B59" s="20" t="s">
        <v>1</v>
      </c>
      <c r="C59" s="1" t="s">
        <v>243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>
        <v>3</v>
      </c>
      <c r="M59" s="20">
        <v>2</v>
      </c>
      <c r="N59" s="20">
        <f>SUM(E59:M59)</f>
        <v>5</v>
      </c>
      <c r="O59" s="20">
        <v>0</v>
      </c>
      <c r="P59" s="21">
        <f>N59*O59</f>
        <v>0</v>
      </c>
    </row>
    <row r="60" spans="1:16" ht="22.15" customHeight="1" x14ac:dyDescent="0.25">
      <c r="A60" s="19" t="s">
        <v>122</v>
      </c>
      <c r="B60" s="20" t="s">
        <v>4</v>
      </c>
      <c r="C60" s="1" t="s">
        <v>244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>
        <v>0</v>
      </c>
      <c r="P60" s="21">
        <f t="shared" ref="P60:P65" si="7">N60*O60</f>
        <v>0</v>
      </c>
    </row>
    <row r="61" spans="1:16" ht="19.149999999999999" customHeight="1" x14ac:dyDescent="0.25">
      <c r="A61" s="19" t="s">
        <v>123</v>
      </c>
      <c r="B61" s="20" t="s">
        <v>7</v>
      </c>
      <c r="C61" s="1" t="s">
        <v>272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>
        <v>0</v>
      </c>
      <c r="P61" s="21">
        <f t="shared" si="7"/>
        <v>0</v>
      </c>
    </row>
    <row r="62" spans="1:16" x14ac:dyDescent="0.25">
      <c r="A62" s="19" t="s">
        <v>124</v>
      </c>
      <c r="B62" s="20" t="s">
        <v>9</v>
      </c>
      <c r="C62" s="1" t="s">
        <v>54</v>
      </c>
      <c r="D62" s="20" t="s">
        <v>5</v>
      </c>
      <c r="E62" s="20"/>
      <c r="F62" s="20"/>
      <c r="G62" s="20">
        <v>17</v>
      </c>
      <c r="H62" s="20">
        <v>13</v>
      </c>
      <c r="I62" s="20"/>
      <c r="J62" s="20"/>
      <c r="K62" s="20"/>
      <c r="L62" s="20"/>
      <c r="M62" s="20"/>
      <c r="N62" s="20">
        <f t="shared" si="6"/>
        <v>30</v>
      </c>
      <c r="O62" s="20">
        <v>0</v>
      </c>
      <c r="P62" s="21">
        <f t="shared" si="7"/>
        <v>0</v>
      </c>
    </row>
    <row r="63" spans="1:16" ht="31.5" x14ac:dyDescent="0.25">
      <c r="A63" s="19" t="s">
        <v>125</v>
      </c>
      <c r="B63" s="20" t="s">
        <v>11</v>
      </c>
      <c r="C63" s="1" t="s">
        <v>269</v>
      </c>
      <c r="D63" s="20" t="s">
        <v>5</v>
      </c>
      <c r="E63" s="20"/>
      <c r="F63" s="20"/>
      <c r="G63" s="20">
        <v>10</v>
      </c>
      <c r="H63" s="20">
        <v>10</v>
      </c>
      <c r="I63" s="20"/>
      <c r="J63" s="20"/>
      <c r="K63" s="20"/>
      <c r="L63" s="20"/>
      <c r="M63" s="20"/>
      <c r="N63" s="20">
        <f t="shared" si="6"/>
        <v>20</v>
      </c>
      <c r="O63" s="20">
        <v>0</v>
      </c>
      <c r="P63" s="21">
        <f t="shared" si="7"/>
        <v>0</v>
      </c>
    </row>
    <row r="64" spans="1:16" ht="22.15" customHeight="1" x14ac:dyDescent="0.25">
      <c r="A64" s="19" t="s">
        <v>126</v>
      </c>
      <c r="B64" s="20" t="s">
        <v>12</v>
      </c>
      <c r="C64" s="1" t="s">
        <v>231</v>
      </c>
      <c r="D64" s="20" t="s">
        <v>22</v>
      </c>
      <c r="E64" s="20">
        <v>2</v>
      </c>
      <c r="F64" s="20"/>
      <c r="G64" s="20"/>
      <c r="H64" s="20"/>
      <c r="I64" s="20"/>
      <c r="J64" s="20"/>
      <c r="K64" s="20"/>
      <c r="L64" s="20"/>
      <c r="M64" s="20"/>
      <c r="N64" s="20">
        <f t="shared" si="6"/>
        <v>2</v>
      </c>
      <c r="O64" s="20">
        <v>0</v>
      </c>
      <c r="P64" s="21">
        <f t="shared" si="7"/>
        <v>0</v>
      </c>
    </row>
    <row r="65" spans="1:16" x14ac:dyDescent="0.25">
      <c r="A65" s="19" t="s">
        <v>321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ht="9.6" customHeight="1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127</v>
      </c>
      <c r="B68" s="20" t="s">
        <v>1</v>
      </c>
      <c r="C68" s="1" t="s">
        <v>93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>
        <v>0</v>
      </c>
      <c r="P68" s="21">
        <f>N68*O68</f>
        <v>0</v>
      </c>
    </row>
    <row r="69" spans="1:16" x14ac:dyDescent="0.25">
      <c r="A69" s="19" t="s">
        <v>128</v>
      </c>
      <c r="B69" s="20" t="s">
        <v>4</v>
      </c>
      <c r="C69" s="1" t="s">
        <v>94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>
        <v>0</v>
      </c>
      <c r="P69" s="21">
        <f t="shared" ref="P69:P77" si="9">N69*O69</f>
        <v>0</v>
      </c>
    </row>
    <row r="70" spans="1:16" x14ac:dyDescent="0.25">
      <c r="A70" s="19" t="s">
        <v>129</v>
      </c>
      <c r="B70" s="20" t="s">
        <v>7</v>
      </c>
      <c r="C70" s="1" t="s">
        <v>92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>
        <v>0</v>
      </c>
      <c r="P70" s="21">
        <f t="shared" si="9"/>
        <v>0</v>
      </c>
    </row>
    <row r="71" spans="1:16" x14ac:dyDescent="0.25">
      <c r="A71" s="19" t="s">
        <v>130</v>
      </c>
      <c r="B71" s="20" t="s">
        <v>9</v>
      </c>
      <c r="C71" s="1" t="s">
        <v>247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>
        <v>0</v>
      </c>
      <c r="P71" s="21">
        <f t="shared" si="9"/>
        <v>0</v>
      </c>
    </row>
    <row r="72" spans="1:16" x14ac:dyDescent="0.25">
      <c r="A72" s="19" t="s">
        <v>131</v>
      </c>
      <c r="B72" s="20" t="s">
        <v>11</v>
      </c>
      <c r="C72" s="1" t="s">
        <v>91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>
        <v>0</v>
      </c>
      <c r="P72" s="21">
        <f t="shared" si="9"/>
        <v>0</v>
      </c>
    </row>
    <row r="73" spans="1:16" x14ac:dyDescent="0.25">
      <c r="A73" s="19" t="s">
        <v>132</v>
      </c>
      <c r="B73" s="20" t="s">
        <v>12</v>
      </c>
      <c r="C73" s="1" t="s">
        <v>248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>
        <v>0</v>
      </c>
      <c r="P73" s="21">
        <f t="shared" si="9"/>
        <v>0</v>
      </c>
    </row>
    <row r="74" spans="1:16" x14ac:dyDescent="0.25">
      <c r="A74" s="19" t="s">
        <v>133</v>
      </c>
      <c r="B74" s="20" t="s">
        <v>13</v>
      </c>
      <c r="C74" s="1" t="s">
        <v>85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>
        <v>0</v>
      </c>
      <c r="P74" s="21">
        <f t="shared" si="9"/>
        <v>0</v>
      </c>
    </row>
    <row r="75" spans="1:16" ht="19.149999999999999" customHeight="1" x14ac:dyDescent="0.25">
      <c r="A75" s="19" t="s">
        <v>134</v>
      </c>
      <c r="B75" s="20" t="s">
        <v>15</v>
      </c>
      <c r="C75" s="1" t="s">
        <v>232</v>
      </c>
      <c r="D75" s="20" t="s">
        <v>22</v>
      </c>
      <c r="E75" s="20">
        <v>3</v>
      </c>
      <c r="F75" s="20"/>
      <c r="G75" s="20"/>
      <c r="H75" s="20"/>
      <c r="I75" s="20"/>
      <c r="J75" s="20"/>
      <c r="K75" s="20"/>
      <c r="L75" s="20"/>
      <c r="M75" s="20"/>
      <c r="N75" s="20">
        <f t="shared" si="8"/>
        <v>3</v>
      </c>
      <c r="O75" s="20">
        <v>0</v>
      </c>
      <c r="P75" s="21">
        <f t="shared" si="9"/>
        <v>0</v>
      </c>
    </row>
    <row r="76" spans="1:16" x14ac:dyDescent="0.25">
      <c r="A76" s="19" t="s">
        <v>135</v>
      </c>
      <c r="B76" s="20" t="s">
        <v>16</v>
      </c>
      <c r="C76" s="2" t="s">
        <v>95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>
        <v>0</v>
      </c>
      <c r="P76" s="21">
        <f t="shared" si="9"/>
        <v>0</v>
      </c>
    </row>
    <row r="77" spans="1:16" x14ac:dyDescent="0.25">
      <c r="A77" s="19" t="s">
        <v>136</v>
      </c>
      <c r="B77" s="20" t="s">
        <v>32</v>
      </c>
      <c r="C77" s="1" t="s">
        <v>96</v>
      </c>
      <c r="D77" s="20" t="s">
        <v>5</v>
      </c>
      <c r="E77" s="20"/>
      <c r="F77" s="20"/>
      <c r="G77" s="20">
        <v>17</v>
      </c>
      <c r="H77" s="20">
        <v>13</v>
      </c>
      <c r="I77" s="20"/>
      <c r="J77" s="20"/>
      <c r="K77" s="20"/>
      <c r="L77" s="20"/>
      <c r="M77" s="20"/>
      <c r="N77" s="20">
        <f t="shared" si="8"/>
        <v>30</v>
      </c>
      <c r="O77" s="20">
        <v>0</v>
      </c>
      <c r="P77" s="21">
        <f t="shared" si="9"/>
        <v>0</v>
      </c>
    </row>
    <row r="78" spans="1:16" x14ac:dyDescent="0.25">
      <c r="A78" s="19" t="s">
        <v>322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ht="10.15" customHeight="1" x14ac:dyDescent="0.25">
      <c r="A79" s="15"/>
      <c r="O79"/>
      <c r="P79" s="18"/>
    </row>
    <row r="80" spans="1:16" x14ac:dyDescent="0.25">
      <c r="A80" s="15"/>
      <c r="C80" s="24" t="s">
        <v>77</v>
      </c>
      <c r="O80"/>
      <c r="P80" s="18"/>
    </row>
    <row r="81" spans="1:16" ht="30.6" customHeight="1" x14ac:dyDescent="0.25">
      <c r="A81" s="19" t="s">
        <v>137</v>
      </c>
      <c r="B81" s="20" t="s">
        <v>1</v>
      </c>
      <c r="C81" s="1" t="s">
        <v>250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>
        <v>0</v>
      </c>
      <c r="P81" s="21">
        <f>N81*O81</f>
        <v>0</v>
      </c>
    </row>
    <row r="82" spans="1:16" ht="31.5" x14ac:dyDescent="0.25">
      <c r="A82" s="19" t="s">
        <v>138</v>
      </c>
      <c r="B82" s="20" t="s">
        <v>4</v>
      </c>
      <c r="C82" s="22" t="s">
        <v>234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70"/>
      <c r="P82" s="28"/>
    </row>
    <row r="83" spans="1:16" ht="31.5" x14ac:dyDescent="0.25">
      <c r="A83" s="19" t="s">
        <v>139</v>
      </c>
      <c r="B83" s="20" t="s">
        <v>7</v>
      </c>
      <c r="C83" s="1" t="s">
        <v>249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>
        <v>0</v>
      </c>
      <c r="P83" s="21">
        <f t="shared" ref="P83:P88" si="11">N83*O83</f>
        <v>0</v>
      </c>
    </row>
    <row r="84" spans="1:16" x14ac:dyDescent="0.25">
      <c r="A84" s="19" t="s">
        <v>140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>
        <v>0</v>
      </c>
      <c r="P84" s="21">
        <f t="shared" si="11"/>
        <v>0</v>
      </c>
    </row>
    <row r="85" spans="1:16" ht="31.5" x14ac:dyDescent="0.25">
      <c r="A85" s="19" t="s">
        <v>141</v>
      </c>
      <c r="B85" s="20" t="s">
        <v>11</v>
      </c>
      <c r="C85" s="1" t="s">
        <v>251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>
        <v>0</v>
      </c>
      <c r="P85" s="21">
        <f t="shared" si="11"/>
        <v>0</v>
      </c>
    </row>
    <row r="86" spans="1:16" ht="19.149999999999999" customHeight="1" x14ac:dyDescent="0.25">
      <c r="A86" s="19" t="s">
        <v>142</v>
      </c>
      <c r="B86" s="20" t="s">
        <v>12</v>
      </c>
      <c r="C86" s="1" t="s">
        <v>246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>
        <v>0</v>
      </c>
      <c r="P86" s="21">
        <f t="shared" si="11"/>
        <v>0</v>
      </c>
    </row>
    <row r="87" spans="1:16" ht="18" customHeight="1" x14ac:dyDescent="0.25">
      <c r="A87" s="19" t="s">
        <v>143</v>
      </c>
      <c r="B87" s="20" t="s">
        <v>13</v>
      </c>
      <c r="C87" s="1" t="s">
        <v>233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>
        <v>0</v>
      </c>
      <c r="P87" s="21">
        <f t="shared" si="11"/>
        <v>0</v>
      </c>
    </row>
    <row r="88" spans="1:16" ht="18" customHeight="1" x14ac:dyDescent="0.25">
      <c r="A88" s="19" t="s">
        <v>323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ht="9" customHeight="1" x14ac:dyDescent="0.25">
      <c r="A89" s="15"/>
      <c r="O89"/>
      <c r="P89" s="18"/>
    </row>
    <row r="90" spans="1:16" x14ac:dyDescent="0.25">
      <c r="A90" s="15"/>
      <c r="C90" s="24" t="s">
        <v>252</v>
      </c>
      <c r="O90"/>
      <c r="P90" s="18"/>
    </row>
    <row r="91" spans="1:16" ht="22.9" customHeight="1" x14ac:dyDescent="0.25">
      <c r="A91" s="19" t="s">
        <v>144</v>
      </c>
      <c r="B91" s="20" t="s">
        <v>1</v>
      </c>
      <c r="C91" s="1" t="s">
        <v>253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>
        <v>0</v>
      </c>
      <c r="P91" s="21">
        <f>N91*O91</f>
        <v>0</v>
      </c>
    </row>
    <row r="92" spans="1:16" ht="31.5" x14ac:dyDescent="0.25">
      <c r="A92" s="19" t="s">
        <v>145</v>
      </c>
      <c r="B92" s="20" t="s">
        <v>4</v>
      </c>
      <c r="C92" s="1" t="s">
        <v>235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70"/>
      <c r="P92" s="28"/>
    </row>
    <row r="93" spans="1:16" ht="31.5" x14ac:dyDescent="0.25">
      <c r="A93" s="19" t="s">
        <v>146</v>
      </c>
      <c r="B93" s="20" t="s">
        <v>7</v>
      </c>
      <c r="C93" s="1" t="s">
        <v>366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>
        <v>0</v>
      </c>
      <c r="P93" s="21">
        <f t="shared" ref="P93:P98" si="13">N93*O93</f>
        <v>0</v>
      </c>
    </row>
    <row r="94" spans="1:16" x14ac:dyDescent="0.25">
      <c r="A94" s="19" t="s">
        <v>147</v>
      </c>
      <c r="B94" s="20" t="s">
        <v>9</v>
      </c>
      <c r="C94" s="1" t="s">
        <v>274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>
        <v>0</v>
      </c>
      <c r="P94" s="21">
        <f t="shared" si="13"/>
        <v>0</v>
      </c>
    </row>
    <row r="95" spans="1:16" x14ac:dyDescent="0.25">
      <c r="A95" s="19" t="s">
        <v>148</v>
      </c>
      <c r="B95" s="20" t="s">
        <v>11</v>
      </c>
      <c r="C95" s="1" t="s">
        <v>254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>
        <v>0</v>
      </c>
      <c r="P95" s="21">
        <f t="shared" si="13"/>
        <v>0</v>
      </c>
    </row>
    <row r="96" spans="1:16" ht="31.5" x14ac:dyDescent="0.25">
      <c r="A96" s="19" t="s">
        <v>149</v>
      </c>
      <c r="B96" s="20" t="s">
        <v>12</v>
      </c>
      <c r="C96" s="1" t="s">
        <v>251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>
        <v>0</v>
      </c>
      <c r="P96" s="21">
        <f t="shared" si="13"/>
        <v>0</v>
      </c>
    </row>
    <row r="97" spans="1:16" x14ac:dyDescent="0.25">
      <c r="A97" s="19" t="s">
        <v>150</v>
      </c>
      <c r="B97" s="20" t="s">
        <v>13</v>
      </c>
      <c r="C97" s="1" t="s">
        <v>236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>
        <v>0</v>
      </c>
      <c r="P97" s="21">
        <f t="shared" si="13"/>
        <v>0</v>
      </c>
    </row>
    <row r="98" spans="1:16" x14ac:dyDescent="0.25">
      <c r="A98" s="19" t="s">
        <v>324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ht="7.15" customHeight="1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151</v>
      </c>
      <c r="B101" s="20" t="s">
        <v>1</v>
      </c>
      <c r="C101" s="1" t="s">
        <v>279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0"/>
      <c r="P101" s="28"/>
    </row>
    <row r="102" spans="1:16" x14ac:dyDescent="0.25">
      <c r="A102" s="19" t="s">
        <v>152</v>
      </c>
      <c r="B102" s="20" t="s">
        <v>4</v>
      </c>
      <c r="C102" s="1" t="s">
        <v>30</v>
      </c>
      <c r="D102" s="20" t="s">
        <v>293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>
        <v>0</v>
      </c>
      <c r="P102" s="21">
        <f>N102*O102</f>
        <v>0</v>
      </c>
    </row>
    <row r="103" spans="1:16" ht="31.5" x14ac:dyDescent="0.25">
      <c r="A103" s="19" t="s">
        <v>153</v>
      </c>
      <c r="B103" s="20" t="s">
        <v>7</v>
      </c>
      <c r="C103" s="1" t="s">
        <v>88</v>
      </c>
      <c r="D103" s="20" t="s">
        <v>14</v>
      </c>
      <c r="E103" s="20"/>
      <c r="F103" s="20">
        <v>1</v>
      </c>
      <c r="G103" s="20"/>
      <c r="H103" s="20"/>
      <c r="I103" s="20"/>
      <c r="J103" s="20"/>
      <c r="K103" s="20"/>
      <c r="L103" s="20">
        <v>1</v>
      </c>
      <c r="M103" s="20">
        <v>1</v>
      </c>
      <c r="N103" s="20">
        <f t="shared" si="14"/>
        <v>3</v>
      </c>
      <c r="O103" s="20">
        <v>0</v>
      </c>
      <c r="P103" s="21">
        <f>N103*O103</f>
        <v>0</v>
      </c>
    </row>
    <row r="104" spans="1:16" x14ac:dyDescent="0.25">
      <c r="A104" s="19" t="s">
        <v>154</v>
      </c>
      <c r="B104" s="20" t="s">
        <v>9</v>
      </c>
      <c r="C104" s="1" t="s">
        <v>300</v>
      </c>
      <c r="D104" s="20" t="s">
        <v>299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>
        <v>0</v>
      </c>
      <c r="P104" s="21">
        <f>N104*O104</f>
        <v>0</v>
      </c>
    </row>
    <row r="105" spans="1:16" x14ac:dyDescent="0.25">
      <c r="A105" s="19" t="s">
        <v>155</v>
      </c>
      <c r="B105" s="20" t="s">
        <v>11</v>
      </c>
      <c r="C105" s="1" t="s">
        <v>325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>
        <v>0</v>
      </c>
      <c r="P105" s="21">
        <f>N105*O105</f>
        <v>0</v>
      </c>
    </row>
    <row r="106" spans="1:16" x14ac:dyDescent="0.25">
      <c r="A106" s="19" t="s">
        <v>326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156</v>
      </c>
      <c r="B109" s="20" t="s">
        <v>1</v>
      </c>
      <c r="C109" s="1" t="s">
        <v>41</v>
      </c>
      <c r="D109" s="20" t="s">
        <v>14</v>
      </c>
      <c r="E109" s="20"/>
      <c r="F109" s="20">
        <v>2</v>
      </c>
      <c r="G109" s="20">
        <v>1</v>
      </c>
      <c r="H109" s="20">
        <v>1</v>
      </c>
      <c r="I109" s="20"/>
      <c r="J109" s="20">
        <v>1</v>
      </c>
      <c r="K109" s="20"/>
      <c r="L109" s="20">
        <v>1</v>
      </c>
      <c r="M109" s="20">
        <v>1</v>
      </c>
      <c r="N109" s="20">
        <f>SUM(E109:M109)</f>
        <v>7</v>
      </c>
      <c r="O109" s="70"/>
      <c r="P109" s="28"/>
    </row>
    <row r="110" spans="1:16" x14ac:dyDescent="0.25">
      <c r="A110" s="19" t="s">
        <v>157</v>
      </c>
      <c r="B110" s="20" t="s">
        <v>4</v>
      </c>
      <c r="C110" s="1" t="s">
        <v>255</v>
      </c>
      <c r="D110" s="20" t="s">
        <v>14</v>
      </c>
      <c r="E110" s="20">
        <v>1</v>
      </c>
      <c r="F110" s="20">
        <v>2</v>
      </c>
      <c r="G110" s="20">
        <v>1</v>
      </c>
      <c r="H110" s="20">
        <v>1</v>
      </c>
      <c r="I110" s="20"/>
      <c r="J110" s="20">
        <v>1</v>
      </c>
      <c r="K110" s="20"/>
      <c r="L110" s="20">
        <v>1</v>
      </c>
      <c r="M110" s="20">
        <v>1</v>
      </c>
      <c r="N110" s="20">
        <f t="shared" ref="N110:N116" si="15">SUM(E110:M110)</f>
        <v>8</v>
      </c>
      <c r="O110" s="20">
        <v>0</v>
      </c>
      <c r="P110" s="21">
        <f>N110*O110</f>
        <v>0</v>
      </c>
    </row>
    <row r="111" spans="1:16" x14ac:dyDescent="0.25">
      <c r="A111" s="19" t="s">
        <v>158</v>
      </c>
      <c r="B111" s="20" t="s">
        <v>7</v>
      </c>
      <c r="C111" s="1" t="s">
        <v>316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>
        <v>0</v>
      </c>
      <c r="P111" s="21">
        <f t="shared" ref="P111:P116" si="16">N111*O111</f>
        <v>0</v>
      </c>
    </row>
    <row r="112" spans="1:16" ht="15" customHeight="1" x14ac:dyDescent="0.25">
      <c r="A112" s="19" t="s">
        <v>159</v>
      </c>
      <c r="B112" s="20" t="s">
        <v>11</v>
      </c>
      <c r="C112" s="1" t="s">
        <v>24</v>
      </c>
      <c r="D112" s="63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>
        <v>0</v>
      </c>
      <c r="P112" s="21">
        <f t="shared" si="16"/>
        <v>0</v>
      </c>
    </row>
    <row r="113" spans="1:16" x14ac:dyDescent="0.25">
      <c r="A113" s="19" t="s">
        <v>160</v>
      </c>
      <c r="B113" s="20" t="s">
        <v>12</v>
      </c>
      <c r="C113" s="1" t="s">
        <v>67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>
        <v>0</v>
      </c>
      <c r="P113" s="21">
        <f t="shared" si="16"/>
        <v>0</v>
      </c>
    </row>
    <row r="114" spans="1:16" x14ac:dyDescent="0.25">
      <c r="A114" s="19" t="s">
        <v>161</v>
      </c>
      <c r="B114" s="20" t="s">
        <v>13</v>
      </c>
      <c r="C114" s="1" t="s">
        <v>232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>
        <v>0</v>
      </c>
      <c r="P114" s="21">
        <f t="shared" si="16"/>
        <v>0</v>
      </c>
    </row>
    <row r="115" spans="1:16" x14ac:dyDescent="0.25">
      <c r="A115" s="19" t="s">
        <v>327</v>
      </c>
      <c r="B115" s="20" t="s">
        <v>15</v>
      </c>
      <c r="C115" s="1" t="s">
        <v>308</v>
      </c>
      <c r="D115" s="20" t="s">
        <v>14</v>
      </c>
      <c r="E115" s="20">
        <v>8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8</v>
      </c>
      <c r="O115" s="20">
        <v>0</v>
      </c>
      <c r="P115" s="21">
        <f t="shared" si="16"/>
        <v>0</v>
      </c>
    </row>
    <row r="116" spans="1:16" x14ac:dyDescent="0.25">
      <c r="A116" s="19" t="s">
        <v>162</v>
      </c>
      <c r="B116" s="20" t="s">
        <v>16</v>
      </c>
      <c r="C116" s="1" t="s">
        <v>347</v>
      </c>
      <c r="D116" s="20" t="s">
        <v>22</v>
      </c>
      <c r="E116" s="20">
        <v>4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4</v>
      </c>
      <c r="O116" s="20">
        <v>0</v>
      </c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163</v>
      </c>
      <c r="B119" s="20" t="s">
        <v>1</v>
      </c>
      <c r="C119" s="29" t="s">
        <v>81</v>
      </c>
      <c r="D119" s="20" t="s">
        <v>5</v>
      </c>
      <c r="E119" s="20">
        <v>8</v>
      </c>
      <c r="F119" s="20"/>
      <c r="G119" s="20"/>
      <c r="H119" s="20"/>
      <c r="I119" s="20"/>
      <c r="J119" s="20"/>
      <c r="K119" s="20"/>
      <c r="L119" s="20">
        <v>3</v>
      </c>
      <c r="M119" s="20"/>
      <c r="N119" s="20">
        <f>SUM(E119:M119)</f>
        <v>11</v>
      </c>
      <c r="O119" s="20">
        <v>0</v>
      </c>
      <c r="P119" s="21">
        <f>N119*O119</f>
        <v>0</v>
      </c>
    </row>
    <row r="120" spans="1:16" x14ac:dyDescent="0.25">
      <c r="A120" s="19" t="s">
        <v>164</v>
      </c>
      <c r="B120" s="20" t="s">
        <v>4</v>
      </c>
      <c r="C120" s="1" t="s">
        <v>82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>
        <v>0</v>
      </c>
      <c r="P120" s="21">
        <f t="shared" ref="P120:P128" si="18">N120*O120</f>
        <v>0</v>
      </c>
    </row>
    <row r="121" spans="1:16" ht="31.5" x14ac:dyDescent="0.25">
      <c r="A121" s="19" t="s">
        <v>165</v>
      </c>
      <c r="B121" s="20" t="s">
        <v>7</v>
      </c>
      <c r="C121" s="1" t="s">
        <v>256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>
        <v>0</v>
      </c>
      <c r="P121" s="21">
        <f t="shared" si="18"/>
        <v>0</v>
      </c>
    </row>
    <row r="122" spans="1:16" x14ac:dyDescent="0.25">
      <c r="A122" s="19" t="s">
        <v>166</v>
      </c>
      <c r="B122" s="20" t="s">
        <v>9</v>
      </c>
      <c r="C122" s="29" t="s">
        <v>83</v>
      </c>
      <c r="D122" s="20" t="s">
        <v>5</v>
      </c>
      <c r="E122" s="20"/>
      <c r="F122" s="20">
        <v>8</v>
      </c>
      <c r="G122" s="20"/>
      <c r="H122" s="20"/>
      <c r="I122" s="20"/>
      <c r="J122" s="20"/>
      <c r="K122" s="20"/>
      <c r="L122" s="20"/>
      <c r="M122" s="20"/>
      <c r="N122" s="20">
        <f t="shared" si="17"/>
        <v>8</v>
      </c>
      <c r="O122" s="20">
        <v>0</v>
      </c>
      <c r="P122" s="21">
        <f t="shared" si="18"/>
        <v>0</v>
      </c>
    </row>
    <row r="123" spans="1:16" x14ac:dyDescent="0.25">
      <c r="A123" s="19" t="s">
        <v>167</v>
      </c>
      <c r="B123" s="20" t="s">
        <v>11</v>
      </c>
      <c r="C123" s="1" t="s">
        <v>257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>
        <v>0</v>
      </c>
      <c r="P123" s="21">
        <f t="shared" si="18"/>
        <v>0</v>
      </c>
    </row>
    <row r="124" spans="1:16" ht="31.5" x14ac:dyDescent="0.25">
      <c r="A124" s="19" t="s">
        <v>168</v>
      </c>
      <c r="B124" s="20" t="s">
        <v>12</v>
      </c>
      <c r="C124" s="30" t="s">
        <v>68</v>
      </c>
      <c r="D124" s="20" t="s">
        <v>5</v>
      </c>
      <c r="E124" s="20">
        <v>4</v>
      </c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9</v>
      </c>
      <c r="O124" s="20">
        <v>0</v>
      </c>
      <c r="P124" s="21">
        <f t="shared" si="18"/>
        <v>0</v>
      </c>
    </row>
    <row r="125" spans="1:16" x14ac:dyDescent="0.25">
      <c r="A125" s="19" t="s">
        <v>169</v>
      </c>
      <c r="B125" s="20" t="s">
        <v>13</v>
      </c>
      <c r="C125" s="1" t="s">
        <v>232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>
        <v>0</v>
      </c>
      <c r="P125" s="21">
        <f t="shared" si="18"/>
        <v>0</v>
      </c>
    </row>
    <row r="126" spans="1:16" x14ac:dyDescent="0.25">
      <c r="A126" s="19" t="s">
        <v>170</v>
      </c>
      <c r="B126" s="20" t="s">
        <v>15</v>
      </c>
      <c r="C126" s="26" t="s">
        <v>328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>
        <v>0</v>
      </c>
      <c r="P126" s="21">
        <f t="shared" si="18"/>
        <v>0</v>
      </c>
    </row>
    <row r="127" spans="1:16" x14ac:dyDescent="0.25">
      <c r="A127" s="19" t="s">
        <v>329</v>
      </c>
      <c r="B127" s="20" t="s">
        <v>16</v>
      </c>
      <c r="C127" s="26" t="s">
        <v>377</v>
      </c>
      <c r="D127" s="20" t="s">
        <v>5</v>
      </c>
      <c r="E127" s="20"/>
      <c r="F127" s="20"/>
      <c r="G127" s="20"/>
      <c r="H127" s="20"/>
      <c r="I127" s="20"/>
      <c r="J127" s="20">
        <v>2</v>
      </c>
      <c r="K127" s="20"/>
      <c r="L127" s="20"/>
      <c r="M127" s="20"/>
      <c r="N127" s="20">
        <f t="shared" si="17"/>
        <v>2</v>
      </c>
      <c r="O127" s="20">
        <v>0</v>
      </c>
      <c r="P127" s="21">
        <f t="shared" si="18"/>
        <v>0</v>
      </c>
    </row>
    <row r="128" spans="1:16" x14ac:dyDescent="0.25">
      <c r="A128" s="19" t="s">
        <v>330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331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171</v>
      </c>
      <c r="B131" s="20" t="s">
        <v>4</v>
      </c>
      <c r="C131" s="2" t="s">
        <v>270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>
        <v>0</v>
      </c>
      <c r="P131" s="21">
        <f>N131*O131</f>
        <v>0</v>
      </c>
    </row>
    <row r="132" spans="1:16" ht="31.5" x14ac:dyDescent="0.25">
      <c r="A132" s="19" t="s">
        <v>172</v>
      </c>
      <c r="B132" s="20" t="s">
        <v>7</v>
      </c>
      <c r="C132" s="1" t="s">
        <v>86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>
        <v>0</v>
      </c>
      <c r="P132" s="21">
        <f t="shared" ref="P132:P145" si="21">N132*O132</f>
        <v>0</v>
      </c>
    </row>
    <row r="133" spans="1:16" ht="31.9" customHeight="1" x14ac:dyDescent="0.25">
      <c r="A133" s="19" t="s">
        <v>173</v>
      </c>
      <c r="B133" s="20" t="s">
        <v>9</v>
      </c>
      <c r="C133" s="1" t="s">
        <v>87</v>
      </c>
      <c r="D133" s="20" t="s">
        <v>6</v>
      </c>
      <c r="E133" s="20"/>
      <c r="F133" s="20">
        <v>10</v>
      </c>
      <c r="G133" s="20"/>
      <c r="H133" s="20"/>
      <c r="I133" s="20"/>
      <c r="J133" s="20"/>
      <c r="K133" s="20"/>
      <c r="L133" s="20">
        <v>10</v>
      </c>
      <c r="M133" s="20">
        <v>10</v>
      </c>
      <c r="N133" s="20">
        <f t="shared" si="20"/>
        <v>30</v>
      </c>
      <c r="O133" s="20">
        <v>0</v>
      </c>
      <c r="P133" s="21">
        <f t="shared" si="21"/>
        <v>0</v>
      </c>
    </row>
    <row r="134" spans="1:16" ht="31.5" x14ac:dyDescent="0.25">
      <c r="A134" s="19" t="s">
        <v>174</v>
      </c>
      <c r="B134" s="20" t="s">
        <v>11</v>
      </c>
      <c r="C134" s="1" t="s">
        <v>10</v>
      </c>
      <c r="D134" s="20" t="s">
        <v>5</v>
      </c>
      <c r="E134" s="20">
        <v>4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4</v>
      </c>
      <c r="O134" s="20">
        <v>0</v>
      </c>
      <c r="P134" s="21">
        <f t="shared" si="21"/>
        <v>0</v>
      </c>
    </row>
    <row r="135" spans="1:16" ht="32.450000000000003" customHeight="1" x14ac:dyDescent="0.25">
      <c r="A135" s="19" t="s">
        <v>175</v>
      </c>
      <c r="B135" s="20" t="s">
        <v>12</v>
      </c>
      <c r="C135" s="1" t="s">
        <v>259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>
        <v>0</v>
      </c>
      <c r="P135" s="21">
        <f t="shared" si="21"/>
        <v>0</v>
      </c>
    </row>
    <row r="136" spans="1:16" x14ac:dyDescent="0.25">
      <c r="A136" s="19" t="s">
        <v>176</v>
      </c>
      <c r="B136" s="20" t="s">
        <v>13</v>
      </c>
      <c r="C136" s="1" t="s">
        <v>258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>
        <v>0</v>
      </c>
      <c r="P136" s="21">
        <f t="shared" si="21"/>
        <v>0</v>
      </c>
    </row>
    <row r="137" spans="1:16" ht="31.5" x14ac:dyDescent="0.25">
      <c r="A137" s="19" t="s">
        <v>177</v>
      </c>
      <c r="B137" s="20" t="s">
        <v>15</v>
      </c>
      <c r="C137" s="31" t="s">
        <v>378</v>
      </c>
      <c r="D137" s="20" t="s">
        <v>5</v>
      </c>
      <c r="E137" s="20">
        <v>90</v>
      </c>
      <c r="F137" s="20"/>
      <c r="G137" s="20"/>
      <c r="H137" s="20"/>
      <c r="I137" s="20"/>
      <c r="J137" s="20"/>
      <c r="K137" s="20"/>
      <c r="L137" s="20"/>
      <c r="M137" s="20"/>
      <c r="N137" s="20">
        <f t="shared" si="20"/>
        <v>90</v>
      </c>
      <c r="O137" s="20">
        <v>0</v>
      </c>
      <c r="P137" s="21">
        <f t="shared" si="21"/>
        <v>0</v>
      </c>
    </row>
    <row r="138" spans="1:16" x14ac:dyDescent="0.25">
      <c r="A138" s="19" t="s">
        <v>178</v>
      </c>
      <c r="B138" s="20" t="s">
        <v>16</v>
      </c>
      <c r="C138" s="1" t="s">
        <v>263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>SUM(E138:M138)</f>
        <v>0</v>
      </c>
      <c r="O138" s="20">
        <v>0</v>
      </c>
      <c r="P138" s="21">
        <f t="shared" si="21"/>
        <v>0</v>
      </c>
    </row>
    <row r="139" spans="1:16" ht="31.5" x14ac:dyDescent="0.25">
      <c r="A139" s="19" t="s">
        <v>179</v>
      </c>
      <c r="B139" s="20" t="s">
        <v>32</v>
      </c>
      <c r="C139" s="1" t="s">
        <v>98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>
        <v>0</v>
      </c>
      <c r="P139" s="21">
        <f t="shared" si="21"/>
        <v>0</v>
      </c>
    </row>
    <row r="140" spans="1:16" ht="31.5" x14ac:dyDescent="0.25">
      <c r="A140" s="19" t="s">
        <v>180</v>
      </c>
      <c r="B140" s="20" t="s">
        <v>31</v>
      </c>
      <c r="C140" s="1" t="s">
        <v>260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>
        <v>0</v>
      </c>
      <c r="P140" s="21">
        <f t="shared" si="21"/>
        <v>0</v>
      </c>
    </row>
    <row r="141" spans="1:16" x14ac:dyDescent="0.25">
      <c r="A141" s="19" t="s">
        <v>302</v>
      </c>
      <c r="B141" s="20" t="s">
        <v>33</v>
      </c>
      <c r="C141" s="1" t="s">
        <v>261</v>
      </c>
      <c r="D141" s="20" t="s">
        <v>5</v>
      </c>
      <c r="E141" s="20">
        <v>54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54</v>
      </c>
      <c r="O141" s="20">
        <v>0</v>
      </c>
      <c r="P141" s="21">
        <f t="shared" si="21"/>
        <v>0</v>
      </c>
    </row>
    <row r="142" spans="1:16" ht="31.5" x14ac:dyDescent="0.25">
      <c r="A142" s="19" t="s">
        <v>181</v>
      </c>
      <c r="B142" s="20" t="s">
        <v>39</v>
      </c>
      <c r="C142" s="1" t="s">
        <v>262</v>
      </c>
      <c r="D142" s="20" t="s">
        <v>5</v>
      </c>
      <c r="E142" s="20">
        <f>224-E141</f>
        <v>170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170</v>
      </c>
      <c r="O142" s="20">
        <v>0</v>
      </c>
      <c r="P142" s="21">
        <f t="shared" si="21"/>
        <v>0</v>
      </c>
    </row>
    <row r="143" spans="1:16" x14ac:dyDescent="0.25">
      <c r="A143" s="19" t="s">
        <v>182</v>
      </c>
      <c r="B143" s="20" t="s">
        <v>100</v>
      </c>
      <c r="C143" s="1" t="s">
        <v>232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>
        <v>0</v>
      </c>
      <c r="P143" s="21">
        <f t="shared" si="21"/>
        <v>0</v>
      </c>
    </row>
    <row r="144" spans="1:16" x14ac:dyDescent="0.25">
      <c r="A144" s="19" t="s">
        <v>332</v>
      </c>
      <c r="B144" s="20" t="s">
        <v>101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333</v>
      </c>
      <c r="B145" s="20" t="s">
        <v>104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183</v>
      </c>
      <c r="B148" s="20" t="s">
        <v>1</v>
      </c>
      <c r="C148" s="1" t="s">
        <v>264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>
        <v>0</v>
      </c>
      <c r="P148" s="21">
        <f>N148*O148</f>
        <v>0</v>
      </c>
    </row>
    <row r="149" spans="1:16" x14ac:dyDescent="0.25">
      <c r="A149" s="19" t="s">
        <v>184</v>
      </c>
      <c r="B149" s="20" t="s">
        <v>4</v>
      </c>
      <c r="C149" s="1" t="s">
        <v>265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>
        <v>0</v>
      </c>
      <c r="P149" s="21">
        <f t="shared" ref="P149:P165" si="23">N149*O149</f>
        <v>0</v>
      </c>
    </row>
    <row r="150" spans="1:16" x14ac:dyDescent="0.25">
      <c r="A150" s="19" t="s">
        <v>185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>
        <v>0</v>
      </c>
      <c r="P150" s="21">
        <f t="shared" si="23"/>
        <v>0</v>
      </c>
    </row>
    <row r="151" spans="1:16" x14ac:dyDescent="0.25">
      <c r="A151" s="19" t="s">
        <v>186</v>
      </c>
      <c r="B151" s="20" t="s">
        <v>9</v>
      </c>
      <c r="C151" s="1" t="s">
        <v>266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20">
        <v>0</v>
      </c>
      <c r="P151" s="21">
        <f t="shared" si="23"/>
        <v>0</v>
      </c>
    </row>
    <row r="152" spans="1:16" x14ac:dyDescent="0.25">
      <c r="A152" s="19" t="s">
        <v>187</v>
      </c>
      <c r="B152" s="20" t="s">
        <v>11</v>
      </c>
      <c r="C152" s="1" t="s">
        <v>268</v>
      </c>
      <c r="D152" s="20" t="s">
        <v>5</v>
      </c>
      <c r="F152" s="20"/>
      <c r="G152" s="20"/>
      <c r="H152" s="20"/>
      <c r="I152" s="20"/>
      <c r="J152" s="20"/>
      <c r="K152" s="20"/>
      <c r="L152" s="20"/>
      <c r="M152" s="20"/>
      <c r="N152" s="20">
        <f>SUM(F152:M152)</f>
        <v>0</v>
      </c>
      <c r="O152" s="20">
        <v>0</v>
      </c>
      <c r="P152" s="21">
        <f t="shared" si="23"/>
        <v>0</v>
      </c>
    </row>
    <row r="153" spans="1:16" x14ac:dyDescent="0.25">
      <c r="A153" s="19" t="s">
        <v>188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>SUM(E153:M153)</f>
        <v>0</v>
      </c>
      <c r="O153" s="20">
        <v>0</v>
      </c>
      <c r="P153" s="21">
        <f t="shared" si="23"/>
        <v>0</v>
      </c>
    </row>
    <row r="154" spans="1:16" x14ac:dyDescent="0.25">
      <c r="A154" s="19" t="s">
        <v>189</v>
      </c>
      <c r="B154" s="20" t="s">
        <v>13</v>
      </c>
      <c r="C154" s="1" t="s">
        <v>267</v>
      </c>
      <c r="D154" s="20" t="s">
        <v>14</v>
      </c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>
        <v>0</v>
      </c>
      <c r="P154" s="21">
        <f t="shared" si="23"/>
        <v>0</v>
      </c>
    </row>
    <row r="155" spans="1:16" ht="19.149999999999999" customHeight="1" x14ac:dyDescent="0.25">
      <c r="A155" s="19" t="s">
        <v>190</v>
      </c>
      <c r="B155" s="20" t="s">
        <v>15</v>
      </c>
      <c r="C155" s="1" t="s">
        <v>271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>SUM(E155:M155)</f>
        <v>0</v>
      </c>
      <c r="O155" s="20">
        <v>0</v>
      </c>
      <c r="P155" s="21">
        <f t="shared" si="23"/>
        <v>0</v>
      </c>
    </row>
    <row r="156" spans="1:16" x14ac:dyDescent="0.25">
      <c r="A156" s="19" t="s">
        <v>191</v>
      </c>
      <c r="B156" s="20" t="s">
        <v>16</v>
      </c>
      <c r="C156" s="1" t="s">
        <v>64</v>
      </c>
      <c r="D156" s="20" t="s">
        <v>5</v>
      </c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20">
        <v>0</v>
      </c>
      <c r="P156" s="21">
        <f t="shared" si="23"/>
        <v>0</v>
      </c>
    </row>
    <row r="157" spans="1:16" ht="20.45" customHeight="1" x14ac:dyDescent="0.25">
      <c r="A157" s="19" t="s">
        <v>192</v>
      </c>
      <c r="B157" s="20" t="s">
        <v>32</v>
      </c>
      <c r="C157" s="1" t="s">
        <v>232</v>
      </c>
      <c r="D157" s="20" t="s">
        <v>22</v>
      </c>
      <c r="E157" s="20">
        <v>4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4</v>
      </c>
      <c r="O157" s="20">
        <v>0</v>
      </c>
      <c r="P157" s="21">
        <f t="shared" si="23"/>
        <v>0</v>
      </c>
    </row>
    <row r="158" spans="1:16" ht="30.6" customHeight="1" x14ac:dyDescent="0.25">
      <c r="A158" s="19" t="s">
        <v>334</v>
      </c>
      <c r="B158" s="20" t="s">
        <v>31</v>
      </c>
      <c r="C158" s="1" t="s">
        <v>66</v>
      </c>
      <c r="D158" s="20" t="s">
        <v>22</v>
      </c>
      <c r="E158" s="20">
        <v>4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4</v>
      </c>
      <c r="O158" s="20">
        <v>0</v>
      </c>
      <c r="P158" s="21">
        <f t="shared" si="23"/>
        <v>0</v>
      </c>
    </row>
    <row r="159" spans="1:16" x14ac:dyDescent="0.25">
      <c r="A159" s="19" t="s">
        <v>193</v>
      </c>
      <c r="B159" s="20" t="s">
        <v>33</v>
      </c>
      <c r="C159" s="1" t="s">
        <v>335</v>
      </c>
      <c r="D159" s="20" t="s">
        <v>5</v>
      </c>
      <c r="E159" s="20">
        <v>0.5</v>
      </c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0.5</v>
      </c>
      <c r="O159" s="20">
        <v>0</v>
      </c>
      <c r="P159" s="21">
        <f t="shared" si="23"/>
        <v>0</v>
      </c>
    </row>
    <row r="160" spans="1:16" x14ac:dyDescent="0.25">
      <c r="A160" s="19" t="s">
        <v>194</v>
      </c>
      <c r="B160" s="20"/>
      <c r="C160" s="1" t="s">
        <v>336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>
        <v>0</v>
      </c>
      <c r="P160" s="21">
        <f t="shared" si="23"/>
        <v>0</v>
      </c>
    </row>
    <row r="161" spans="1:16" x14ac:dyDescent="0.25">
      <c r="A161" s="19" t="s">
        <v>195</v>
      </c>
      <c r="B161" s="20"/>
      <c r="C161" s="1" t="s">
        <v>337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>
        <v>0</v>
      </c>
      <c r="P161" s="21">
        <f t="shared" si="23"/>
        <v>0</v>
      </c>
    </row>
    <row r="162" spans="1:16" x14ac:dyDescent="0.25">
      <c r="A162" s="19" t="s">
        <v>196</v>
      </c>
      <c r="B162" s="20"/>
      <c r="C162" s="1" t="s">
        <v>338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>
        <v>0</v>
      </c>
      <c r="P162" s="21">
        <f t="shared" si="23"/>
        <v>0</v>
      </c>
    </row>
    <row r="163" spans="1:16" x14ac:dyDescent="0.25">
      <c r="A163" s="19" t="s">
        <v>197</v>
      </c>
      <c r="B163" s="20"/>
      <c r="C163" s="1" t="s">
        <v>339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>
        <v>0</v>
      </c>
      <c r="P163" s="21">
        <f t="shared" si="23"/>
        <v>0</v>
      </c>
    </row>
    <row r="164" spans="1:16" ht="20.45" customHeight="1" x14ac:dyDescent="0.25">
      <c r="A164" s="19" t="s">
        <v>198</v>
      </c>
      <c r="B164" s="20" t="s">
        <v>39</v>
      </c>
      <c r="C164" s="1" t="s">
        <v>340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>
        <v>0</v>
      </c>
      <c r="P164" s="21">
        <f t="shared" si="23"/>
        <v>0</v>
      </c>
    </row>
    <row r="165" spans="1:16" ht="21" customHeight="1" x14ac:dyDescent="0.25">
      <c r="A165" s="19" t="s">
        <v>341</v>
      </c>
      <c r="B165" s="20" t="s">
        <v>99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5">
        <f t="shared" si="23"/>
        <v>0</v>
      </c>
    </row>
    <row r="166" spans="1:16" x14ac:dyDescent="0.25">
      <c r="A166" s="15"/>
      <c r="O166"/>
      <c r="P166" s="66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199</v>
      </c>
      <c r="B168" s="20" t="s">
        <v>1</v>
      </c>
      <c r="C168" s="1" t="s">
        <v>78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>
        <v>0</v>
      </c>
      <c r="P168" s="21">
        <f t="shared" ref="P168:P173" si="26">N168*O168</f>
        <v>0</v>
      </c>
    </row>
    <row r="169" spans="1:16" ht="31.5" x14ac:dyDescent="0.25">
      <c r="A169" s="19" t="s">
        <v>200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>
        <v>0</v>
      </c>
      <c r="P169" s="21">
        <f t="shared" si="26"/>
        <v>0</v>
      </c>
    </row>
    <row r="170" spans="1:16" x14ac:dyDescent="0.25">
      <c r="A170" s="19" t="s">
        <v>201</v>
      </c>
      <c r="B170" s="20" t="s">
        <v>7</v>
      </c>
      <c r="C170" s="1" t="s">
        <v>228</v>
      </c>
      <c r="D170" s="20" t="s">
        <v>22</v>
      </c>
      <c r="E170" s="20">
        <v>1</v>
      </c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1</v>
      </c>
      <c r="O170" s="20">
        <v>0</v>
      </c>
      <c r="P170" s="21">
        <f t="shared" si="26"/>
        <v>0</v>
      </c>
    </row>
    <row r="171" spans="1:16" x14ac:dyDescent="0.25">
      <c r="A171" s="19" t="s">
        <v>202</v>
      </c>
      <c r="B171" s="20" t="s">
        <v>9</v>
      </c>
      <c r="C171" s="1" t="s">
        <v>275</v>
      </c>
      <c r="D171" s="20" t="s">
        <v>22</v>
      </c>
      <c r="E171" s="20">
        <v>2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2</v>
      </c>
      <c r="O171" s="20">
        <v>0</v>
      </c>
      <c r="P171" s="21">
        <f t="shared" si="26"/>
        <v>0</v>
      </c>
    </row>
    <row r="172" spans="1:16" ht="18" customHeight="1" x14ac:dyDescent="0.25">
      <c r="A172" s="19" t="s">
        <v>203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204</v>
      </c>
      <c r="B173" s="20" t="s">
        <v>12</v>
      </c>
      <c r="C173" s="1" t="s">
        <v>295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>
        <v>0</v>
      </c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205</v>
      </c>
      <c r="B176" s="20" t="s">
        <v>1</v>
      </c>
      <c r="C176" s="1" t="s">
        <v>251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>
        <v>0</v>
      </c>
      <c r="P176" s="21">
        <f>N176*O176</f>
        <v>0</v>
      </c>
    </row>
    <row r="177" spans="1:16" x14ac:dyDescent="0.25">
      <c r="A177" s="19" t="s">
        <v>206</v>
      </c>
      <c r="B177" s="20" t="s">
        <v>4</v>
      </c>
      <c r="C177" s="1" t="s">
        <v>342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>
        <v>0</v>
      </c>
      <c r="P177" s="21">
        <f>N177*O177</f>
        <v>0</v>
      </c>
    </row>
    <row r="178" spans="1:16" x14ac:dyDescent="0.25">
      <c r="A178" s="19" t="s">
        <v>207</v>
      </c>
      <c r="B178" s="20" t="s">
        <v>7</v>
      </c>
      <c r="C178" s="1" t="s">
        <v>343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>
        <v>0</v>
      </c>
      <c r="P178" s="21">
        <f>N178*O178</f>
        <v>0</v>
      </c>
    </row>
    <row r="179" spans="1:16" ht="17.45" customHeight="1" x14ac:dyDescent="0.25">
      <c r="A179" s="19" t="s">
        <v>344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292</v>
      </c>
      <c r="O181"/>
      <c r="P181" s="18"/>
    </row>
    <row r="182" spans="1:16" ht="16.149999999999999" customHeight="1" x14ac:dyDescent="0.25">
      <c r="A182" s="19" t="s">
        <v>206</v>
      </c>
      <c r="B182" s="20" t="s">
        <v>1</v>
      </c>
      <c r="C182" s="33" t="s">
        <v>280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0"/>
      <c r="P182" s="28"/>
    </row>
    <row r="183" spans="1:16" x14ac:dyDescent="0.25">
      <c r="A183" s="19" t="s">
        <v>207</v>
      </c>
      <c r="B183" s="20" t="s">
        <v>4</v>
      </c>
      <c r="C183" s="1" t="s">
        <v>294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0"/>
      <c r="P183" s="28"/>
    </row>
    <row r="184" spans="1:16" ht="19.899999999999999" customHeight="1" x14ac:dyDescent="0.25">
      <c r="A184" s="19" t="s">
        <v>208</v>
      </c>
      <c r="B184" s="20" t="s">
        <v>7</v>
      </c>
      <c r="C184" s="1" t="s">
        <v>281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0"/>
      <c r="P184" s="28"/>
    </row>
    <row r="185" spans="1:16" x14ac:dyDescent="0.25">
      <c r="A185" s="19" t="s">
        <v>209</v>
      </c>
      <c r="B185" s="20" t="s">
        <v>9</v>
      </c>
      <c r="C185" s="22" t="s">
        <v>282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0"/>
      <c r="P185" s="28"/>
    </row>
    <row r="186" spans="1:16" x14ac:dyDescent="0.25">
      <c r="A186" s="19" t="s">
        <v>210</v>
      </c>
      <c r="B186" s="20" t="s">
        <v>11</v>
      </c>
      <c r="C186" s="22" t="s">
        <v>283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0"/>
      <c r="P186" s="28"/>
    </row>
    <row r="187" spans="1:16" x14ac:dyDescent="0.25">
      <c r="A187" s="19" t="s">
        <v>211</v>
      </c>
      <c r="B187" s="20" t="s">
        <v>12</v>
      </c>
      <c r="C187" s="22" t="s">
        <v>284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0"/>
      <c r="P187" s="28"/>
    </row>
    <row r="188" spans="1:16" x14ac:dyDescent="0.25">
      <c r="A188" s="19" t="s">
        <v>212</v>
      </c>
      <c r="B188" s="20" t="s">
        <v>13</v>
      </c>
      <c r="C188" s="1" t="s">
        <v>297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0"/>
      <c r="P188" s="28"/>
    </row>
    <row r="189" spans="1:16" x14ac:dyDescent="0.25">
      <c r="A189" s="19" t="s">
        <v>213</v>
      </c>
      <c r="B189" s="20" t="s">
        <v>32</v>
      </c>
      <c r="C189" s="34" t="s">
        <v>301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0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214</v>
      </c>
      <c r="B192" s="20" t="s">
        <v>1</v>
      </c>
      <c r="C192" s="1" t="s">
        <v>306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>
        <v>0</v>
      </c>
      <c r="P192" s="21">
        <f t="shared" ref="P192:P198" si="29">N192*O192</f>
        <v>0</v>
      </c>
    </row>
    <row r="193" spans="1:16" x14ac:dyDescent="0.25">
      <c r="A193" s="19" t="s">
        <v>215</v>
      </c>
      <c r="B193" s="20" t="s">
        <v>4</v>
      </c>
      <c r="C193" s="1" t="s">
        <v>304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>
        <v>0</v>
      </c>
      <c r="P193" s="21">
        <f t="shared" si="29"/>
        <v>0</v>
      </c>
    </row>
    <row r="194" spans="1:16" x14ac:dyDescent="0.25">
      <c r="A194" s="19" t="s">
        <v>216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>
        <v>0</v>
      </c>
      <c r="P194" s="21">
        <f t="shared" si="29"/>
        <v>0</v>
      </c>
    </row>
    <row r="195" spans="1:16" x14ac:dyDescent="0.25">
      <c r="A195" s="19" t="s">
        <v>217</v>
      </c>
      <c r="B195" s="20" t="s">
        <v>9</v>
      </c>
      <c r="C195" s="1" t="s">
        <v>72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>
        <v>0</v>
      </c>
      <c r="P195" s="21">
        <f t="shared" si="29"/>
        <v>0</v>
      </c>
    </row>
    <row r="196" spans="1:16" x14ac:dyDescent="0.25">
      <c r="A196" s="19" t="s">
        <v>218</v>
      </c>
      <c r="B196" s="20" t="s">
        <v>11</v>
      </c>
      <c r="C196" s="1" t="s">
        <v>229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>
        <v>0</v>
      </c>
      <c r="P196" s="21">
        <f t="shared" si="29"/>
        <v>0</v>
      </c>
    </row>
    <row r="197" spans="1:16" x14ac:dyDescent="0.25">
      <c r="A197" s="19" t="s">
        <v>219</v>
      </c>
      <c r="B197" s="20" t="s">
        <v>12</v>
      </c>
      <c r="C197" s="1" t="s">
        <v>345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>
        <v>0</v>
      </c>
      <c r="P197" s="21">
        <f t="shared" si="29"/>
        <v>0</v>
      </c>
    </row>
    <row r="198" spans="1:16" x14ac:dyDescent="0.25">
      <c r="A198" s="19" t="s">
        <v>220</v>
      </c>
      <c r="C198" s="1" t="s">
        <v>314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>
        <v>0</v>
      </c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221</v>
      </c>
      <c r="B201" s="20" t="s">
        <v>1</v>
      </c>
      <c r="C201" s="1" t="s">
        <v>97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>
        <v>0</v>
      </c>
      <c r="P201" s="21">
        <f>N201*O201</f>
        <v>0</v>
      </c>
    </row>
    <row r="202" spans="1:16" x14ac:dyDescent="0.25">
      <c r="A202" s="19" t="s">
        <v>222</v>
      </c>
      <c r="B202" s="20" t="s">
        <v>4</v>
      </c>
      <c r="C202" s="1" t="s">
        <v>376</v>
      </c>
      <c r="D202" s="20" t="s">
        <v>22</v>
      </c>
      <c r="E202" s="20">
        <v>1</v>
      </c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1</v>
      </c>
      <c r="O202" s="20">
        <v>0</v>
      </c>
      <c r="P202" s="21">
        <f>N202*O202</f>
        <v>0</v>
      </c>
    </row>
    <row r="203" spans="1:16" ht="23.25" customHeight="1" x14ac:dyDescent="0.25">
      <c r="A203" s="19" t="s">
        <v>223</v>
      </c>
      <c r="B203" s="20" t="s">
        <v>7</v>
      </c>
      <c r="C203" s="1" t="s">
        <v>303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>
        <v>0</v>
      </c>
      <c r="P203" s="21">
        <f>N203*O203</f>
        <v>0</v>
      </c>
    </row>
    <row r="204" spans="1:16" ht="15.75" customHeight="1" x14ac:dyDescent="0.25">
      <c r="A204" s="19" t="s">
        <v>224</v>
      </c>
      <c r="B204" s="20" t="s">
        <v>9</v>
      </c>
      <c r="C204" s="1" t="s">
        <v>307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>
        <v>0</v>
      </c>
      <c r="P204" s="21">
        <f>N204*O204</f>
        <v>0</v>
      </c>
    </row>
    <row r="205" spans="1:16" ht="31.5" x14ac:dyDescent="0.25">
      <c r="A205" s="19" t="s">
        <v>225</v>
      </c>
      <c r="B205" s="20" t="s">
        <v>11</v>
      </c>
      <c r="C205" s="1" t="s">
        <v>317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>
        <v>0</v>
      </c>
      <c r="P205" s="21">
        <f>N205*O205</f>
        <v>0</v>
      </c>
    </row>
    <row r="206" spans="1:16" x14ac:dyDescent="0.25">
      <c r="A206" s="75"/>
      <c r="B206" s="25"/>
      <c r="C206" s="76" t="s">
        <v>380</v>
      </c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77"/>
    </row>
    <row r="207" spans="1:16" x14ac:dyDescent="0.25">
      <c r="A207" s="19" t="s">
        <v>381</v>
      </c>
      <c r="B207" s="20" t="s">
        <v>26</v>
      </c>
      <c r="C207" s="1" t="s">
        <v>382</v>
      </c>
      <c r="D207" s="20" t="s">
        <v>22</v>
      </c>
      <c r="E207" s="20"/>
      <c r="F207" s="20"/>
      <c r="G207" s="20"/>
      <c r="H207" s="78"/>
      <c r="I207" s="20"/>
      <c r="J207" s="20"/>
      <c r="K207" s="20"/>
      <c r="L207" s="20"/>
      <c r="M207" s="20"/>
      <c r="N207" s="20">
        <v>1</v>
      </c>
      <c r="O207" s="20">
        <v>0</v>
      </c>
      <c r="P207" s="21">
        <f>N207*O207</f>
        <v>0</v>
      </c>
    </row>
    <row r="208" spans="1:16" ht="16.5" thickBot="1" x14ac:dyDescent="0.3">
      <c r="A208" s="35"/>
      <c r="B208" s="36"/>
      <c r="C208" s="37" t="s">
        <v>55</v>
      </c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8"/>
      <c r="O208" s="36">
        <v>0</v>
      </c>
      <c r="P208" s="39">
        <f>SUM(P17:P207)</f>
        <v>0</v>
      </c>
    </row>
    <row r="209" spans="3:16" x14ac:dyDescent="0.25">
      <c r="C209" s="6" t="s">
        <v>89</v>
      </c>
      <c r="N209" s="40"/>
    </row>
    <row r="210" spans="3:16" ht="15.6" customHeight="1" x14ac:dyDescent="0.25">
      <c r="C210" s="116" t="s">
        <v>379</v>
      </c>
      <c r="D210" s="116"/>
      <c r="E210" s="116"/>
      <c r="F210" s="116"/>
      <c r="G210" s="116"/>
      <c r="H210" s="116"/>
      <c r="I210" s="116"/>
      <c r="J210" s="116"/>
      <c r="K210" s="116"/>
      <c r="L210" s="116"/>
      <c r="M210" s="116"/>
      <c r="N210" s="116"/>
      <c r="O210" s="41" t="s">
        <v>286</v>
      </c>
      <c r="P210" s="42">
        <f>P208*0.12</f>
        <v>0</v>
      </c>
    </row>
    <row r="211" spans="3:16" x14ac:dyDescent="0.25">
      <c r="C211" s="116"/>
      <c r="D211" s="116"/>
      <c r="E211" s="116"/>
      <c r="F211" s="116"/>
      <c r="G211" s="116"/>
      <c r="H211" s="116"/>
      <c r="I211" s="116"/>
      <c r="J211" s="116"/>
      <c r="K211" s="116"/>
      <c r="L211" s="116"/>
      <c r="M211" s="116"/>
      <c r="N211" s="116"/>
      <c r="O211" s="4"/>
      <c r="P211" s="43"/>
    </row>
    <row r="212" spans="3:16" ht="15.75" customHeight="1" x14ac:dyDescent="0.25">
      <c r="C212" s="116"/>
      <c r="D212" s="116"/>
      <c r="E212" s="116"/>
      <c r="F212" s="116"/>
      <c r="G212" s="116"/>
      <c r="H212" s="116"/>
      <c r="I212" s="116"/>
      <c r="J212" s="116"/>
      <c r="K212" s="116"/>
      <c r="L212" s="116"/>
      <c r="M212" s="116"/>
      <c r="N212" s="116"/>
      <c r="O212" s="41" t="s">
        <v>285</v>
      </c>
      <c r="P212" s="42">
        <f>P208+P210</f>
        <v>0</v>
      </c>
    </row>
    <row r="213" spans="3:16" x14ac:dyDescent="0.25">
      <c r="C213" s="116"/>
      <c r="D213" s="116"/>
      <c r="E213" s="116"/>
      <c r="F213" s="116"/>
      <c r="G213" s="116"/>
      <c r="H213" s="116"/>
      <c r="I213" s="116"/>
      <c r="J213" s="116"/>
      <c r="K213" s="116"/>
      <c r="L213" s="116"/>
      <c r="M213" s="116"/>
      <c r="N213" s="116"/>
      <c r="O213" s="6"/>
      <c r="P213" s="44"/>
    </row>
    <row r="214" spans="3:16" x14ac:dyDescent="0.25">
      <c r="C214" s="116"/>
      <c r="D214" s="116"/>
      <c r="E214" s="116"/>
      <c r="F214" s="116"/>
      <c r="G214" s="116"/>
      <c r="H214" s="116"/>
      <c r="I214" s="116"/>
      <c r="J214" s="116"/>
      <c r="K214" s="116"/>
      <c r="L214" s="116"/>
      <c r="M214" s="116"/>
      <c r="N214" s="116"/>
      <c r="O214" s="45"/>
      <c r="P214" s="46"/>
    </row>
    <row r="215" spans="3:16" x14ac:dyDescent="0.25">
      <c r="C215" s="116"/>
      <c r="D215" s="116"/>
      <c r="E215" s="116"/>
      <c r="F215" s="116"/>
      <c r="G215" s="116"/>
      <c r="H215" s="116"/>
      <c r="I215" s="116"/>
      <c r="J215" s="116"/>
      <c r="K215" s="116"/>
      <c r="L215" s="116"/>
      <c r="M215" s="116"/>
      <c r="N215" s="116"/>
      <c r="O215" s="6"/>
      <c r="P215" s="81" t="s">
        <v>383</v>
      </c>
    </row>
    <row r="216" spans="3:16" x14ac:dyDescent="0.25">
      <c r="C216" s="116"/>
      <c r="D216" s="116"/>
      <c r="E216" s="116"/>
      <c r="F216" s="116"/>
      <c r="G216" s="116"/>
      <c r="H216" s="116"/>
      <c r="I216" s="116"/>
      <c r="J216" s="116"/>
      <c r="K216" s="116"/>
      <c r="L216" s="116"/>
      <c r="M216" s="116"/>
      <c r="N216" s="116"/>
      <c r="O216" s="6"/>
      <c r="P216" s="44"/>
    </row>
    <row r="217" spans="3:16" x14ac:dyDescent="0.25">
      <c r="C217" s="116"/>
      <c r="D217" s="116"/>
      <c r="E217" s="116"/>
      <c r="F217" s="116"/>
      <c r="G217" s="116"/>
      <c r="H217" s="116"/>
      <c r="I217" s="116"/>
      <c r="J217" s="116"/>
      <c r="K217" s="116"/>
      <c r="L217" s="116"/>
      <c r="M217" s="116"/>
      <c r="N217" s="116"/>
      <c r="O217" s="79"/>
      <c r="P217" s="80"/>
    </row>
    <row r="218" spans="3:16" ht="15.75" customHeight="1" x14ac:dyDescent="0.25">
      <c r="C218" s="115" t="s">
        <v>305</v>
      </c>
      <c r="D218" s="115"/>
      <c r="E218" s="115"/>
      <c r="F218" s="115"/>
      <c r="G218" s="115"/>
      <c r="H218" s="115"/>
      <c r="I218" s="115"/>
      <c r="J218" s="115"/>
      <c r="K218" s="115"/>
      <c r="L218" s="115"/>
      <c r="M218" s="115"/>
      <c r="N218" s="115"/>
      <c r="O218" s="6"/>
      <c r="P218" s="44"/>
    </row>
    <row r="219" spans="3:16" x14ac:dyDescent="0.25">
      <c r="C219" s="61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"/>
      <c r="P219" s="47"/>
    </row>
  </sheetData>
  <mergeCells count="18">
    <mergeCell ref="M3:N4"/>
    <mergeCell ref="C218:N218"/>
    <mergeCell ref="C210:N217"/>
    <mergeCell ref="O5:O6"/>
    <mergeCell ref="L9:N10"/>
    <mergeCell ref="M7:M8"/>
    <mergeCell ref="O7:O10"/>
    <mergeCell ref="D6:H6"/>
    <mergeCell ref="D7:F7"/>
    <mergeCell ref="D8:F8"/>
    <mergeCell ref="D9:H9"/>
    <mergeCell ref="G7:H7"/>
    <mergeCell ref="G8:H8"/>
    <mergeCell ref="L7:L8"/>
    <mergeCell ref="J7:K10"/>
    <mergeCell ref="J5:L6"/>
    <mergeCell ref="M5:N6"/>
    <mergeCell ref="D10:H10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7" max="15" man="1"/>
    <brk id="117" max="18" man="1"/>
    <brk id="173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A1"/>
  <sheetViews>
    <sheetView view="pageBreakPreview" zoomScale="60" zoomScaleNormal="100" workbookViewId="0">
      <selection activeCell="Q41" sqref="Q41"/>
    </sheetView>
  </sheetViews>
  <sheetFormatPr defaultRowHeight="15" x14ac:dyDescent="0.25"/>
  <sheetData>
    <row r="1" spans="1:1" x14ac:dyDescent="0.25">
      <c r="A1" s="59" t="s">
        <v>315</v>
      </c>
    </row>
  </sheetData>
  <pageMargins left="0.7" right="0.7" top="0.78740157499999996" bottom="0.78740157499999996" header="0.3" footer="0.3"/>
  <pageSetup paperSize="9" scale="70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348</v>
      </c>
      <c r="B2" t="s">
        <v>349</v>
      </c>
    </row>
    <row r="4" spans="1:10" x14ac:dyDescent="0.25">
      <c r="A4" t="s">
        <v>350</v>
      </c>
      <c r="F4" t="s">
        <v>276</v>
      </c>
      <c r="G4" t="s">
        <v>351</v>
      </c>
      <c r="H4" t="s">
        <v>277</v>
      </c>
      <c r="J4" t="s">
        <v>352</v>
      </c>
    </row>
    <row r="5" spans="1:10" x14ac:dyDescent="0.25">
      <c r="A5" t="s">
        <v>353</v>
      </c>
      <c r="F5">
        <v>1406</v>
      </c>
      <c r="G5" t="s">
        <v>5</v>
      </c>
      <c r="H5">
        <v>43</v>
      </c>
      <c r="J5" s="68">
        <f t="shared" ref="J5:J13" si="0">F5*H5</f>
        <v>60458</v>
      </c>
    </row>
    <row r="6" spans="1:10" x14ac:dyDescent="0.25">
      <c r="A6" t="s">
        <v>354</v>
      </c>
      <c r="F6">
        <v>1406</v>
      </c>
      <c r="G6" t="s">
        <v>5</v>
      </c>
      <c r="H6">
        <v>20</v>
      </c>
      <c r="J6" s="68">
        <f t="shared" si="0"/>
        <v>28120</v>
      </c>
    </row>
    <row r="7" spans="1:10" x14ac:dyDescent="0.25">
      <c r="A7" t="s">
        <v>355</v>
      </c>
      <c r="F7">
        <v>14</v>
      </c>
      <c r="G7" t="s">
        <v>356</v>
      </c>
      <c r="H7">
        <v>275</v>
      </c>
      <c r="J7" s="68">
        <f t="shared" si="0"/>
        <v>3850</v>
      </c>
    </row>
    <row r="8" spans="1:10" x14ac:dyDescent="0.25">
      <c r="A8" t="s">
        <v>357</v>
      </c>
      <c r="F8">
        <v>36</v>
      </c>
      <c r="G8" t="s">
        <v>5</v>
      </c>
      <c r="H8">
        <v>236</v>
      </c>
      <c r="J8" s="68">
        <f t="shared" si="0"/>
        <v>8496</v>
      </c>
    </row>
    <row r="9" spans="1:10" x14ac:dyDescent="0.25">
      <c r="A9" t="s">
        <v>358</v>
      </c>
      <c r="F9">
        <v>390</v>
      </c>
      <c r="G9" t="s">
        <v>5</v>
      </c>
      <c r="H9">
        <v>15</v>
      </c>
      <c r="J9" s="68">
        <f t="shared" si="0"/>
        <v>5850</v>
      </c>
    </row>
    <row r="10" spans="1:10" x14ac:dyDescent="0.25">
      <c r="A10" t="s">
        <v>359</v>
      </c>
      <c r="F10">
        <v>10</v>
      </c>
      <c r="G10" t="s">
        <v>356</v>
      </c>
      <c r="H10">
        <v>275</v>
      </c>
      <c r="J10" s="68">
        <f t="shared" si="0"/>
        <v>2750</v>
      </c>
    </row>
    <row r="11" spans="1:10" x14ac:dyDescent="0.25">
      <c r="A11" t="s">
        <v>360</v>
      </c>
      <c r="F11">
        <v>8</v>
      </c>
      <c r="G11" t="s">
        <v>299</v>
      </c>
      <c r="H11">
        <v>770</v>
      </c>
      <c r="J11" s="68">
        <f t="shared" si="0"/>
        <v>6160</v>
      </c>
    </row>
    <row r="12" spans="1:10" x14ac:dyDescent="0.25">
      <c r="A12" t="s">
        <v>361</v>
      </c>
      <c r="F12">
        <v>1</v>
      </c>
      <c r="G12" t="s">
        <v>299</v>
      </c>
      <c r="H12">
        <v>1160</v>
      </c>
      <c r="J12" s="68">
        <f t="shared" si="0"/>
        <v>1160</v>
      </c>
    </row>
    <row r="13" spans="1:10" x14ac:dyDescent="0.25">
      <c r="A13" t="s">
        <v>362</v>
      </c>
      <c r="F13">
        <v>2</v>
      </c>
      <c r="G13" t="s">
        <v>299</v>
      </c>
      <c r="H13">
        <v>275</v>
      </c>
      <c r="J13" s="68">
        <f t="shared" si="0"/>
        <v>550</v>
      </c>
    </row>
    <row r="14" spans="1:10" x14ac:dyDescent="0.25">
      <c r="A14" t="s">
        <v>363</v>
      </c>
      <c r="J14" s="68">
        <f>SUM(J5:J13)</f>
        <v>117394</v>
      </c>
    </row>
    <row r="15" spans="1:10" x14ac:dyDescent="0.25">
      <c r="A15" t="s">
        <v>364</v>
      </c>
      <c r="J15" s="68">
        <v>-10850</v>
      </c>
    </row>
    <row r="16" spans="1:10" x14ac:dyDescent="0.25">
      <c r="J16" s="68"/>
    </row>
    <row r="17" spans="1:10" x14ac:dyDescent="0.25">
      <c r="A17" s="59" t="s">
        <v>365</v>
      </c>
      <c r="B17" s="59"/>
      <c r="C17" s="59"/>
      <c r="D17" s="59"/>
      <c r="E17" s="59"/>
      <c r="F17" s="59"/>
      <c r="G17" s="59"/>
      <c r="H17" s="59"/>
      <c r="I17" s="59"/>
      <c r="J17" s="69">
        <f>J14+J15</f>
        <v>106544</v>
      </c>
    </row>
  </sheetData>
  <pageMargins left="0.7" right="0.7" top="0.78740157499999996" bottom="0.78740157499999996" header="0.3" footer="0.3"/>
  <pageSetup paperSize="9" scale="94" orientation="portrait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03J5BdD4JkhVhbggwpQYtMOZWkmbHni5ijfBt6tNdVE=</DigestValue>
    </Reference>
    <Reference Type="http://www.w3.org/2000/09/xmldsig#Object" URI="#idOfficeObject">
      <DigestMethod Algorithm="http://www.w3.org/2001/04/xmlenc#sha256"/>
      <DigestValue>YZKVnD/OCqtY+qG5b8bojORvqN2VwKO81b1BMlG2x8I=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DCp351sXQPS6wG8+vEw483eZKHhxc5kWgOdF6OloZlE=</DigestValue>
    </Reference>
    <Reference Type="http://www.w3.org/2000/09/xmldsig#Object" URI="#idValidSigLnImg">
      <DigestMethod Algorithm="http://www.w3.org/2001/04/xmlenc#sha256"/>
      <DigestValue>d3wbzhkhEXkQMB0RW0cuFiArk5qmOXR+XMnnsSn+Mcw=</DigestValue>
    </Reference>
    <Reference Type="http://www.w3.org/2000/09/xmldsig#Object" URI="#idInvalidSigLnImg">
      <DigestMethod Algorithm="http://www.w3.org/2001/04/xmlenc#sha256"/>
      <DigestValue>fbSaME6nM3X6Wr4sPiedhBAuwYJGWRrTOf0CPLXbQGQ=</DigestValue>
    </Reference>
  </SignedInfo>
  <SignatureValue>eoPCSKyi+bY3m8OQXgI9SHR5hxjEftoYh8uFQNMKKVmmMZAhO58kfHb5dD/limRnZV9fHDBbX19J
q90fR2NBRXUf0j0ezrgOZMvbaMVlyX98ZbvOSyGeRYyFMAo5S2NtSMxMn2K2kPkHFHE0X/c1sVsn
TgdrOqRdHjL4qAgqRhT4YlO4vSCLxYtGt0uAjcG/B1lSN3a3i/XFUGc0XpY3Ain06u4TzIDt9vAL
VYoA84+/S+9NU/sR+BJI6JndSNMQdeYbnLbY9S8lQ++CJK3Fz/3tUYz6ukLT6J82ii3MrPscmKxl
vouXgJkdfVdoQAPk/6JdGDwEqLfdHYtsdwpx46GjF40cyf2F77UBPHDIzxLk6LzY6vCTzOS1WMsL
AJr4erAJO/CncBLRHYO21UCte96/NuwYccKuIz+/uv4ElO8if1iQoOjdfgD0S156pGjURf8t0Qf2
mL7uF/HPLDuP8d3VHCMRt0B3pyjaC9wOe//ZC8ru5d8X0d2/0+9zY5Lj5mGKHj5aOSSU3tv3FOV/
djFXA4LxoHcPjWOFV/Sm4y3UBCMs/Xni/AZQHcKvTEZauopP2avRAC0itA+ycpyM150nh/Mq4HDy
HMDWkQf3yDtIdf3Dhkg04aq908EN41ODC9Qng0vffXwgNHHL56D4KK7thxLxQB4nvT3Gp8UGZS0=
</SignatureValue>
  <KeyInfo>
    <X509Data>
      <X509Certificate>MIIJbDCCB1SgAwIBAgIEAXBhCzANBgkqhkiG9w0BAQsFADBpMQswCQYDVQQGEwJDWjEXMBUGA1UEYRMOTlRSQ1otNDcxMTQ5ODMxHTAbBgNVBAoMFMSMZXNrw6EgcG/FoXRhLCBzLnAuMSIwIAYDVQQDExlQb3N0U2lnbnVtIFF1YWxpZmllZCBDQSA0MB4XDTI1MTIyMzA4MDIyNloXDTI3MDExMjA4MDIyN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lNyNoQGsdLD3YORqaOdepbZhCGONnT1V22TQcUupIyDNWBQxaj7eSqZW2X2GiaywrZrorugLo843IfVk68KOq743mHUorjkpRbKfPE6ef6erAeSOdTwoGTj4gQtHqhfxB1UzH3ZV4+CPY7FDsGLLTP06BHAN7y55NUzKEx7GmVuJmx52ycmJ7A+wImCwPXxnYazWIgXcytVOExAoSeypy47/MiLqc6AjzYXF5LrOYs4pmq9QTfLoQcGmDevBpo+j0mgBBvASxUlqGrlrMjmCW+dkl+hE1cnkkLTA6Lb04BtiG/usX3B+wFluNrXwFhEcIo4PLFMxtZVZO9jMUpPSZay3bbAgEu4QiGzmr5obwkFFnu7xb3nP0IGyXVEMOCE+t0vqHeQS3LIuApJbS5JEeE+u8iqve7Eoyu9PqY7DfJtwALvTb25fr8YUtgo67CRYQfn0+1IqaQY4ztFUlTIYT+pQoV8SXM+C3YRWyqKshwuZiKst61w0T8A1PbeVjj0Sl9Rup9jwls0hKBbDzcpj50CgXKz7IBlUgtqb6bNwhtYTPKfRnfLZo291hPZ+56Ngqw/Gb4aQDYkrjzUI4JFLtwVYzf+4OVNN+hFNv3nfOFoVvM2emxuzzhwpkaWZjXPDECVtSc/9zhLOExEqTiijuJwYPdmmrddzh26Hq3gbyV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EGN5VAtT8KDvxYF6IFTG1M7S6krMA0GCSqGSIb3DQEBCwUAA4ICAQCwwiaju+TsdcC6XNu3gGIzKMzJ6OtFiJ7Q7XeBytr6QYjQUGiRGDuJ86SxJ/6UX6PXg77ZY1vrNqY13MeGaYeBn6nLNcrO8McuvLPMW1t4BgeEb8oizP/LFa39hfcKHcy8MGPNAoxdxP9bh550B+R4q5kFBaV8tOSfy28q13vhoqL+gsnehfOs4lkuJGxb9BlrAtJNiH8AbokJBg4/MgESsWWRMqzyBWLkovTgl98+RSbdPC2Wvij70gvYEatLffif1udkyoD2KY5gC+Oq+oCaJEGtz/lNArSdjyBAFNkDALMJRcIIkxZHQ8cB52m9LBaQnyitkN12iBgcQLxCcqQi1ECHQSvXXnuFqul27vdeJsZ59zGhnUzi2YeJuDEsvD4jabrT2nBptMcVMzuGY9cKK48wZbR08Kg0wfjUs6QNY/+G0iiYTzKrXfZCX3eYYnRPkAa3uhWYwUmlSDorVlOkrB+GWSSgZMTI6cmIF3EfJ0b0PrO/u5oUH2RBoXDJ/GASnutw1jiq5Lt0NPoQefQtdtRbyZ2sHc8P26J5yF7mQKOTY0CLtpjugYSWZ2pi1YnWYysm5yg15NYkLkLdvG9eRI8W/yZ+oSyiOLLrqalOerTpPdAAtiUQrX4rd+rkqThT2ySKfvEvkXLkI5jqSpldLZCH5nohar2BrD2Crbgk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Dh3bZF6+OdC3ViRQRNZfNkbUzROT/g788Q1A3pUUJg0=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YbNBTTJGvYwLcH2hvnLlKo63y2QlaCEI8htUvs+aQj4=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8kBB5sL8cb8GcZd8qLWN9pEwrtzyQoKOBbk/Ga2mrzA=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sharedStrings.xml?ContentType=application/vnd.openxmlformats-officedocument.spreadsheetml.sharedStrings+xml">
        <DigestMethod Algorithm="http://www.w3.org/2001/04/xmlenc#sha256"/>
        <DigestValue>Y+TlHix49N+h2Rzw3Ckmu7+KsI4GGD3ht5lzeY20N28=</DigestValue>
      </Reference>
      <Reference URI="/xl/styles.xml?ContentType=application/vnd.openxmlformats-officedocument.spreadsheetml.styles+xml">
        <DigestMethod Algorithm="http://www.w3.org/2001/04/xmlenc#sha256"/>
        <DigestValue>lCkH6sUSdfS8u91UJD8fZF+qe5//um413veZKK4P7+I=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SBfv32Ljcf7PbDQT9+fajZr2jGPTEuFucLFYjMEp2xQ=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mW4x4QAx5aSakuODnjT/0xLV8sUZgXFgzKPlB3+JAW8=</DigestValue>
      </Reference>
      <Reference URI="/xl/worksheets/sheet2.xml?ContentType=application/vnd.openxmlformats-officedocument.spreadsheetml.worksheet+xml">
        <DigestMethod Algorithm="http://www.w3.org/2001/04/xmlenc#sha256"/>
        <DigestValue>GBZfbj8A8TAQedJFOShekAcjfhVju41Ph0TQv72sjqM=</DigestValue>
      </Reference>
      <Reference URI="/xl/worksheets/sheet3.xml?ContentType=application/vnd.openxmlformats-officedocument.spreadsheetml.worksheet+xml">
        <DigestMethod Algorithm="http://www.w3.org/2001/04/xmlenc#sha256"/>
        <DigestValue>dQvms7tfxm251f0bT7Pa3K3vZM6Qdd4rab+r5bP8l4o=</DigestValue>
      </Reference>
      <Reference URI="/xl/worksheets/sheet4.xml?ContentType=application/vnd.openxmlformats-officedocument.spreadsheetml.worksheet+xml">
        <DigestMethod Algorithm="http://www.w3.org/2001/04/xmlenc#sha256"/>
        <DigestValue>27GayzYXDhNC8oR3Sb9GCstgwmqJKB15lrkqVa4xfqs=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2026-04-16T06:51:16Z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{052D6BDD-B2BB-4439-B23F-3BCF04EDAF6B}</SetupID>
          <SignatureText/>
          <SignatureImage>AQAAAGwAAAAAAAAAAAAAAFcAAAA8AAAAAAAAAAAAAABTCQAAdgYAACBFTUYAAAEAvPwAAA8AAAABAAAAAAAAAAAAAAAAAAAAgAcAADgEAAAJAgAAJQEAAAAAAAAAAAAAAAAAACjzBwCIeAQARgAAACwAAAAgAAAARU1GKwFAAQAcAAAAEAAAAAIQwNsBAAAAYAAAAGAAAABGAAAAODYAACw2AABFTUYrIkAEAAwAAAAAAAAAHkAJAAwAAAAAAAAAJEABAAwAAAAAAAAAMEACABAAAAAEAAAAAACAPyFABwAMAAAAAAAAAAhAAAWQNQAAhDUAAAIQwNsBAAAAAAAAAAAAAAAAAAAAAAAAAAEAAACJUE5HDQoaCgAAAA1JSERSAAAAtwAAAIAIBgAAAEkR+IoAAAABc1JHQgCuzhzpAAAACXBIWXMAAB7CAAAewgFu0HU+AAAAGXRFWHRTb2Z0d2FyZQBNaWNyb3NvZnQgT2ZmaWNlf+01cQAANOhJREFUeF7tXQd8VEUT/19LuXRqAqEjvXcFpCkIKoKAFAVRUTrSiyBKUxCpKkWED+y9IB0EpYj03nsJPaS3q9/Mvlz63Xt3SYAk9/xhkrt9W2b/OzszOzOr/W3d99uQjx+dVou/tu5D69YNYTKZ8vFI3UPLSAFtx3YvtczPZDlx8izmLSiM/q+VwGMVH8vPQ3WPLQMFtFarNd8SRaNR45UBJ+BTrAH9PIh9WyvBbLbk2/HaBsYzqsr3o5QfoFa+SN4t8fX323HyUgN4aC04fLoefvh5O7p2bpZ3B6Sw525gS4TKx+A2YdDYGAFsfjx0Fgwal4DuXYwwW3QKYeIulpcpkC/BzeLI2+O2wKSqS9uzIWV+Eow1MHbyFnw07dkCIZ7kZWDmRN/zJbgvXLyOhcuDoPdJBTYTS6UyYs7nQRjW/wpCQkrlBP3cdTzCFMh34Gau3Xfwfvj41oPVmll59PIKRZ+BB7D1zzJu7v0IAzMnupbvwL12wz78e6gavDztWUUs+GdvLWzY9B+ebtMoJ2joruMRpUC+Ajdz7T6DrhOwizokt5eXBq+/fRc3ToG49yM6M+5uZZsC+QbcarUKk6dvQoKpkZCt5Z6IuPqYPnszJo5uB4sl/9u+5eiRH7/PN+C+fz8SMxZo4aWXBzZPpFplwPuzfTC43234+zvm9Plx4gvCmPIFuIU4MmAHAbsezZly/xFP7zJ4bfBe/P7t827lMh+iPV+A++/tJ7D+79Lw1isHtjSXZvyxuSJ27T6MJo1q5cPpLdhDyvPgZq7de+BpAnYDmknn/WT0em+8OugMzh+q4+be+Wwt5Glwq8iJYt6n23A3ugE0aueBbZvL6/caYv6nWzBsUBuyjbteTz7DRp4fTp4Gd3y8Ee/MSIDGwxEgrQRYHVlQ7IssGrUR46ar8GbfKHh5++f5SXUPQKJAngU3iyP9h2+C2qM+DSP9MXvayU1KMqFL2/VYva0T1Gr75bSelTFg5C589bnb7yS/LI48C+4jx67i21+LQO9nH7Bk8MOzLU/jhy8HoUqj9bh2u6qDeTPh619DMWboKVSvVjm/zG+BHkeeBLcw/Q3cT8BuKCwe9h6j4QaWLawrFMVlc4vg6R4W8Lv2Hr1PIHq9dRDHd1d1K5f5YFnkSXB/88NenLxQAx4e9oFtITl74tAoFCvWRAC1ebOGxMXXYP32WiR/2zuRtOLc1fpYsepv9O39JMnq+WCGC/AQ8hy41Wo1Bo0JI2AXczhtgT7HMXlCyxQOzABfPKc2Kj9xCwaT/RNJLQU3DJuUhFd6JEGj9SzA0Mj7Q89T4NZoVBg+bj2MqsbpghAyToPJpMGnH3iTz0j6iJtixUth0tunMfGjEiSeGImDk2U8C+5sVdfA0LHbsHRBB7d4kocxnqfAfe16BBZ84Qm9ryMlUoX61Q+gS+dOmYDJ3Hvk0JZY9eM2XLhWyYHYYcTnXxfBiEGXKGK+TB6e3oLd9TwDblYEXx24nZRIOom02rdZJyVGY8VC+1HuFosGn3wYgLY9rNBq7YfS6n2D0evNAzi4vZybe+fRNZJnwL163XEKMigHLy/7wLZaNXij51VUqeLYVt2ieWN0IOVy446aJJrY0xotOHauNr7/aTu6vZj/I+bzKH4ddjtPgJu59pvDTxGwOXLGvglDq7qMOdMk64ijR1Iua6BCo3AqVshuUQ8PNQaMiUD3riD5PT9Of/4e0yMPbopBwLRZWxGd0JhOGO0jzGL1wKwJiRQUXEiRf0hwcFlSLs9iyrxipFza3w0M1oYYNWE95s50n1zmtaXwyIM7KsaAaXMToPNyzDpDCh3EkIEMQGXGaebeY4c3x5c//ourtyrYnTdODTFvWQBGDLmFEiGOzY95bfLze38faXCzOPLW0M0EbMf+I0aTBcvnF1UM7NRJ9cSCGV7o/IbG4Umn3rcMKZe7sWN9Z1mRJ78DJi+NL0twm8wmaDUPH/e7917BT2vk/EdUaP/kcbRq2dEl4LV9qinaNiflcrsj5dKM3YeqYvW6g3i2XZ28NL8Fuq9ZIpjT/j7so2cRhDDggKz/iMV8D5/NrukSsHnmWTyZP6MqaraIgNkaaBcMnp5epNSexu2z9VxuK7tI40Msi8WKsFtmhIZo3EquDEGzBPfDBjafHC5dsQfXbtWAVufAf8SixegBdxEaWj9bgCtTpgLGDdqIqQuL0I5lX7mMSWyId6dtxLR32yoXgdiUrkwNcDhVDOwGT4fhwD4Dtq4JRslgFqXcjyMKPHzZI4veGYxqDJ8YBq1HcYezF+R3Bu+NbZYtYNu499jhTfHNr/tw5WY5+8olpYyYPk+HgW9GoHhR+1w+bQXmJPJR8ci+j8qaTfE4sCsJG9YGo2VTLzfXVrCuHzlwM4fqP3wdBSE0oe7bP2Y3mbSY874Gaq2PItOfHC3UGj1mTdah12AtAcc+99b7V0JfirTf9PsLihZVTgCbd7JWzbxgjC5LZksWTVJHQ35kKSKkox2X35Mea4FJRPTIgfvc+ftY/jX5j/g78h8BalQ8iJ4vuaZE2gP68x2aoUXDNfhrd02yqduRJejo/69/y2Hz1hNo3cJR8IPccpK+Z8jt2peIU+dMSEywQk3SBoPUYGDfc3IU6x+AQ0eT8MeGePKEBEJL6NDnJR8BUP5+0of36ZRVAi7/v2olHV58zofEK6l+LrPqxxh8/WMczl00onJFHd4fE4gmDTyF49jXP8fh4mWjkJz475LFtej8rB6B/uqckKaUESGXSj1S4JYi2XdAHyDjP5KUiC8W5HwiS1YuP/uoEmq3iYbR5GeX5F7eAZS2bR9unq6uiHs7nDsC1IatCZizOIYSBaVyYf69UkWtAPc3v8Ri8cpYAfrHymsJ3L6CA/Oz+H+xSEziOFEJnCay8w+fdB+XDoRSWjkVln8bjbdG3he/x8dZcDfcgic63MT+v0qgfi1PrPg2BnsOGNJwfyv6jbiHM7tLokK5vJ3H/JEC90+/H8f+o+Xg6ch/BBr07Hgedes8l31gZYG6MmUrYfygTXhvbhA5VtkTT6yIiGuM2fO3YdSwFtm2LNWq7oHXe/ngwGEDjp82wttLhVe6+cDXh3mxCjv3JKX09OgJ4rIp8ocqRbFtVM8D5Upr8d2v8YiOsWLl9zEY9FoAPlsRK4BdppQW+zeHoOoTYbhHtS1ZGU3RSal+7bVreKBzB29MnxtFu5YKc5dGY8nswlmKMBqxK3BEk1VYb5SIQ9xnLmevLC9Mbld6ckZ0emTAzVx76NjTBGwOHbNvXlBbr+GTWdmzjjjipMy9hw9qjOXfHcGNu6XtFtWozZgwIwn9X0+Aj4+3yxsrT3a3533Q/QUfjJ0SIcANcuaaP71wMhIsOHiMOCvJ2U0a6LB7vxG79ibi8QZegk5Gk3QDTqUKOnw+pwhWfnMJ3j5qREVLNIyPl37WIfDqvdXghbR1RyKuXGMrlIpueJO6HlxUjbFDAnGMFs+v6+IREZn1iTCbIQeMDsc//yYiKFCNwa/7YcLbAXYWgQp1W9+A0WjFe6MDEBFtwRu9Mu+ILDq9S+LVj39Qu9FmtHzCGysWFBGLPDvPIwFuVoqmk/9IVEIjh/4jZosHpoyIQUBgSK4mr/Tw9Mesd63oPYy3Zfu5Bz31NTFw1DZ8syx7u4iNo9mWtI27sf/XkZMG0JkaLSAVnm9L3P1IlODkTzRkcAP+fmrBqfceTMILvW9TSjk1EhIsaN9a+j5ZHE/eBdiuL7ViEouCr1ORAHT3vhkJiZTeeU+iYC0limsycVkGYevOtxB204yXu/rgyAkDpdaIRM2qHmjfJusFfv4S7zRAr4H3MGlEQKYAEe7f3CVR+OizaAHmiiQKrdmUgOdfvo1tv4coN7lmsQoeCXBHRnJSygR4+jj2HylZ5CjGjXwqV8SRtLThLfTFF1rQ1r4Om3dWowVnj38YKQI/GG/3P4v6dStmh8mIzcrGp8h6KLgqf7htB9GFxIoqj+lQmf4xOHcRuNXDpNK2FMznLppIYTSJvjYmZbFOTQncLDbwYzBIP1k+zzhW/ptFIn3oFXI8UyOAFsysyUFZmBtVuHnbTHcKWdGwjicmjQzEb2viEEDKp72oJlsfn2/rLUyYGR/u74nTBlKAyUr2qh/69/FDhYZhtDulimKuEvahg5vFkX5DN8HTl5VIR6Y/FQUZ+NFk2o9ed5UIWb3H4sm86WVRv208bf16u1XrfYvSNYAHcHZ/9q4BZMhJsiwQFysBkDklc2kGTgk6tClaWE0KI0g0SZ143vL5qUZWkvp1PEhBjCXrigGffBGFof0ChDiT+qiQlAxuG8STsY/AAA2KV1TjzHkTKZ1mrNtC3LNdxnFb0L2zD779ORaDx4ejCllePpwUhOZNvOxwWBXtBpL8PG9aIbL0ZH3ybdupdDReIYpQ53LiPtyHDu7/9l3Br+uLyoaONa13GB2eUWZbzimQV6hQDYNf3YiPP69GnMXeSamVDn7q4tMlOzDorabZVi5F39OImjYOtv6vBPxBsrAPiR3hBL5bd0wILqZNkblrVtORAlgUm7Yl4PZdC/7emUjgDoQqmRfYxBAbp7ctJNvnDet6YPVXwajU5JoQO1aT6bFTB306WZrfXTG/MKrTQpoyOxLnyYTYsfcd/LCsKLo8lxUDSN0lHCmdae32kkuTpEdk93mo4Gau/RrdX6P3oyAEq/1jdoMhEp/Pe/C5RJh7TxzdiGzBJ3AvKtQurTlcbfT7kej3mgU6res7i58v2ZbTSA237xIXJaB661UoS9YOlo8vXjbBg8SUrQTeXi/6kojAucZBCqQFZy4kClMfPx4eEjh8Sczg3C7XCbD8sEIoPqdFImCU3B5zTQZVvVoeBO4EofzZRCPbwHknGTslHIWDNIi+VAZDJ4Tji69jseyrGLxECvGRE0m4eMWIEFp0jesnn8py/fSPRSt+eFF99XMMdDT3bVt6o1CQJNLwwyIK6xeiX7SlsEjF5bdsTyA9wooaJNuXLqkcsspL2p1a177gAS3+Yg8uXK8JnYz/yJA+N1CxYnvXGnLwFk+s3K0KXl6BpFwa8cYYOkFxIDZpyC13wLANWLnUNeWS+8KHNKmIs2L77kQCMsTE7vwzGEWL6FC16TVcvU5eivsZ3H5iG2cZfe3mBPy+LoGilcieTeW7d6KTW2KJHZ7ywqmzRuzel4QSNa+QFUQyyUngYwBJTZqS5RMbv4yNy9pitXZzIlhJvEGy9+nzRgHI4OLSQvllTTxmLohCo3qe2LkmJHUo1A754iU/KvTpzxFQwNEdJUkcUiMk2U/mT3Ix4MXn5aWmhZxqGhw/PRIHSSdY9VlhsaCVPg8N3EaTGiPfDYNOxn/E2+MCJo+vgTpPfo+yoUVhoZlJu2HZpsDZTYy5bfGiKpoYDUoRN2jWJJAi3asLuqUNU2Plske3VliwbA2Onqlhn64E/FU/BWLM8DBUqSRNrLMPc1m2bdvsvbfumoWsHRdvIWCzQG5F7WoeZN5LwtGTkhWHTxzv3rMILsdAK0ly7SBSzDp14FNMK6aOCyIQmvDzH3G4edNCYk0cer1UHOOHBYj3mRsykIMIZPxUr+KBY2SOjI7KrNxzfas+LYynut7BwsXRgrE3JyXxs5mFRftsGmTu7kM7je2p8pgWsWSOVNvYM31RliwikZFmEb/KC23c0ABhITl8xCD+6Umh/eELmmsxJpXwgLx3T0N12zcRZ0XrhwJuJsDQMetl/UfMZh0+nmoiAmhw5HglnLtiP97RWSBJ5XlC1bS1U7xNUjz8vP+krdILfbv74NkOT6SAnMG+fF4ZNHkukcpm1vhtbev9Kaih314c2eVaUMNbvf0w4FUpyywDafBr/hj6hgRCyYRnxfck39rkUe7X7nUlMg2dy9pMfsyZf6J3TEuKwmC0kK2blTpeDPyalWzjZE9PtszwOxPJXMdWkNQ201dft6YnIs+XRkysWcj/QpQgSYdB+vab/hjRn99Nbf/ETkmcsx32cBuX9qf/jEWko3+XREycWSi8RQqxf48EfC7/+yqOgJLcfZ3xWH0o4L50+T4dJ9OhgsMklkD5kgfx+qvPkwIV5hp2Zd/iGSYfDpogb28dXThSE+v+VuG3TWRvDf0dc6YWw7PtJZBXq14Tr3Reh//9xH4ndvQD0htOXayGL7/dh5e7c/SQ8sfmH2ITE+T+5pq5TFaBy7Z3ba2zxMEg9PJkH3BJWbMx0tT3pc/SniJmrCelPiKbj14y7fD7aZhyiukxY/9tbfJOmDYU0NYmf6YncURPvCNjqKCkBDvHtfmNBw5u4T/Sn/xH/B37jxgMJjoeZiO+JfmyVGcFD+XASl/SCk/K933tTh10el2D17r+hM8/6Sb6Mev9Rvhh9WkkGu0rlzoSkodNCEPvng1l5Xlul+mxdMV2XLlOk5dsJNDQViy4lKtDeEDvpZyWJ/fUqiJRg3bZzJYO+pwWl0qlIfNiCOrVkc4Erl4Nw/KvLpGMnb7DuuSDJUnFBelkqXMfH3sXI4e1IwXV/g5qq+2Bg3v9phMUskX5R7wd5R9Ro1PbU2jaVLqIyZmtKCfnlRNtrvrtcZqVX/H5whfpVuLCmP1uEgZP8nCY69uAhpjw/kbMnCIf1HDk6HEMGEehdPr8n/Sek5MG+Z8T4OZFPWHqCfy5le8iynCwlHESWfGHDs3qHsKSufVol+VUefJL/4GCW1xdPeQkAdtx/hGr5RY+mVk7jWJHA7EZbHMSvQrq4sicZd9VwdA3T6BataokJrUh5XItzl+TlM+sHhUd2c9e5IGxwyLJVUCSmbN6RBatwecJ2HXpa2cvq1LQ+UesCPNfmxgUHn4DP60tRFjIfHCXcY9OJH1ozrtXMHxIe4EJJcDmoT8wcNv8R+Tzj+jwztAIBIc0yvVjdqVzr9f7YPzUU1j7k+TiunROCFp340Sa9l1CvfSPof+InfjpS/vXAH757d84ebE+2cYLyDXGwiXXInSF734+Dw8vTqnh+N5QTmY6pv95ArbzvvsPDNyRUQa8+0E89IGO/UcCfU7SwcmT6c1xDz3dkxWb/knlME0a18OL7dbi140cMW9vPGR+W1eGTFsnUbNGlUzryGpNwLCJxoID7GQKmEySqXPtZgOZB+UvxK0QeggzpzoP7AfGucVJ5MDN0AeRBcGR/4hZiwXTdSSBpY85lKQr5xRKs1kjOQslizO8c/AaYSVIR6d3SgibFpEmU3FyE71J/hHFxcJbSG63v62/RBqhfZu23ieAxI5DOELOV2lt50yPEeP/gcFCifALgDhioyPPoIlyzPBz/JTjSCsuw1x7aD9/l3fwB8K59+y/gj82kdIkk3q4XtUDeKlLZv8Ryf/BGXDr8Gq3vzD8TUr5QIg2EhijE00orNchJt5MHnBJWPb1fZy+WItOzpQdl2s8S+DixcsC3PwEBQXj/dFHMXlOGQfKpRUnL9XH199tp5C41GSaV65cxPwvipEHXv6XszNuWTaHqPAIEk9kAn0S48PQ/cVKSqXHTOVyHdyS6Y/yj/g6vr/GYo6l0LGKWa5SkYnVCWzzUqhQtiwqVa6dJWEakRVySH81Ovb8neIh+UptZVkuNRSMbHv42H7M8Kew6H8bcCeymt0J8CB5esg7iWT3TqTTVS9hJXh10FECNiuR8hq/yzP7KL7IMnfyeuYTaj5id/Ro1LcQGOS67pWr4GYD/SdL/8MVzj/iQGmykG20T5fLdItY1skmhT3V6gS6uTidOjp6WEwYMSAE6/9hIsuD22KKIj/n9OISHy58QWnc2vYkfwg6ILH3GCzVMXrSP5jzQXusXf8vdhyoTeXzLrB9vW6QZ2Cc8OtmnxF7hz1p6aFLDk0rW1pCdKC/BXSNqMPHy1PZrmqvklwFN/teT5h2kwgQ7HAQnpormD3V/gplfxKnWDeVFlq5DG/09ZUOS5Q8VtNV1K71TDoXUH6vTauGaNdsNf7ZV8fuDsCmwbl0BD727Ut4Y3gEATvzkXlqH1QUJXoZPt6xKdEyafsnsjPT8XmShXclmb5byfFKc5bKZQ0SQVYbafmomxiCRV3T7jhs/ahVNR6bf39aCdkylbHFf5YM0dLlWo6riIsvjLiYuxRdxC4Czj+5Bm72Hxkyah2smsbUK/vKA4eOzZyQAF+/IjmSf0QiQbIPggN0M7fZvScuJcxKjnQ1heTBIEnP5XkHWLWoHkJqhMHT234SIb2+KKo9fhAJZsf3+cTHReLEjuKoVrWF3S7duX0BFZuwn4vjZD9W01lEXO0oN7SU73f/tw/NO6vphNbxTmZjCHJ50O01zNioUYXB7Zj9eOhLY/2Ws+jckQ7SXHhyDdyXrtzHki8p/4iM/0ho0cMYOoA5on0uxI4+6RwYFAxUsh5mTTy+Ee3U6VOYOFNHyqC8UmcmrX3SCPKdtpPUvmixUEwecQIfLg51YIWxItFc1+FFVXzs8HqP6wRsx7nADQYzBSlI/iKOHpv/pFIQ2qJ0FJA3W0W4P08+4YVfNmhpDPZlEz5Am/1pOLrSglM6hrQdyxVws9LUq5+8/whbQZZ+XCjTVp95L3OOlgzpq1dvY+euveQJx+AlpyD+j9BwPcyIHXvjsfKnQsS17fuIpLaoQtVy+/FSV/tRQEz4yRPaYMlXWxAVl9mmrbT3VvM5SuqpLD2ckTDhKZOlLdX3Q1kPWEJL6wSl7C3XSrV/KgT9x9wjxdr+CS7vwIfP1MPCRZswdGBbRb46uQ7uX1cfx75jZYn4jvxHVHiq6VG0aa3EQM9c3Rnlgq66Xv0EVv6aYbKoGs7opNVYFCmRZBFHySIHseW3xrKcg/WLL+YEouNrZKVPjjpxZtpN5N47/z3qF0Xep+YlcaaGzGXT+lArqSl9vKX9NyIooHvjpn3EONghSiX1VxwppPe0FxsufWYiE0mHdg3JUpTKS0uVqoA2Tddi9+FAasj+rs3ce9SUALzY8TJCQkorGUZKmRzn3My1+4+k/COejvOPWC0ktszJgYxNdoarIXFDY4tscYokUmE+BGrRcCc2/PICmfCUVdShfRO0aPQH/jtSx+GEZdWdssH7KcGmshhRCfzy1iNn3XGUKtenL9fE868pZzbG2BjKznUdRYuVTRk673bT3imB5i8kEVYc09fDKxgdex2im+XKyjKZXOPc7Bc9efpfiDVQ/hG7x9KslWvJX+A2SpWS7mWXe3KKk8m1k/b7kMKHsWRePeI87GAs30dpQbByWQel690hzzX7txRn7Ed8fDy+XOTMxCkDt5xMnrEfykbJuyHHiiotTd4jOikeMuPzeOO6eOHpP7FhOzMDR/41Vpy42BCz523A6OHPKBZPcpRz37tvoBS/CfD2dTzwkkXP492xTRUBWyLIAxQGk2fgdkQtVGwcR/7cq8mf+2naepWlIQ4NLYMxA07hk5UlCATyvhN0fo+uHS6icSPnYi+VyMZKyqQFnIMYbWf4QhZlycSYhczDzGDZ/AYoWesyZet1HJqnpRufx39YGF07XUTp0qk7gKOO5Ri4WRx5ffAmeItLUB2Z/igtwBgLJZX3VSxbKrNEZ5P+GV7nU1EvLz2+/bM+Nu/YRgGvNVGiZEnZRkRQw5RWFBW+jawj8sqlMekKnczKy/QZG1bi4+4suBWa/GVpkKkAdcRqZ/cLKhSCySOPYiolNlWrHPubeHkXQ8eXD+PYv+UVMcYcAzffX/PnFso/4mO/gwzSelUO4pWe9t1As6KctOjlZUznqS7/BnPfe1HV0b77QRzfXUoRUdl0+PkcX/QYrCLF1f7StFi15J+SCP+AIooPk8Q+JjaynKeHqFeeJC6U4DjVrMUOdmOYMOopLF21EXej7Lsx2Hbwc9caYNrM9Xh3vOTbneucm7n2y/32EbA5CMFBg5YkLJqtDCAuUDDNK5T91HiROEEcaerENbhLlG/bYqbt0UjTp9JD412eDitYKZK3c7NYdP56A3y8YBNGDX1aRODLPV06N4N64GoqxpEmWT+J8XHo072UU8AW4CYas8Ir9ziLfzGq3EA3abYWi30RzUzz8vm8Qni+N+/ojhVVDdnF35tTDD27nke5cuVzF9xMwE/JfyQsnD3s7APbYlGjx3PnUMeF1MNKrQO2kZLHA2a8o8aoIc9lMXgr4hJjsG//KazfHIE5S0uStm4/F7etAibq1I+NGP02DVjhXZey/jBUlauu6grWl9M45UQ4ufMw53bMZdu2aUKm4T/x997MYWcZ++StL4JnexzGmf1ZO9rZymdbLDHS/TUjJ9+guyId+4/46W9i7owHdxMYOzXZ27a8SN5v/nhDtGympouT1mLsjDpkg5VX/hJMtbFx82481ZpdCuQf5fYE+bpcKuEkF1ZoFIKn9hYKBUaILpnpIM620MSOlmzvNnEOQ9Jb2AtQTRVrNI5dV0X6jIW1UabeLboLSe4yWyuu3ubLt9bS5Vv2T3OzBW5xf83bawnYju+vYTvx6AFRCCrkvOLEBFQiBqSbfIUyKRN02MCn8fakbeSSW1kWPx7kc/Hr2gS0e1rZcbBV1pORDsidPUaU7WVqAT6VdeZRaudu1yIe361wLgOYlHPE8c4QTIc04wefxEe0mzo6lucxqdUGzFhYgvy9T6NqlawXTrbAff4C3V/zrZes/0jp4sfI97m1rALgzETIldVRRillD6dJU5ou15qS1F1J3bLgdlGBk8QH+UMUp2VuhVIJu7oKrq2U1SshVnJ9Uya1osT/fyMiVp7ZeOuD0OmVYzh/iDPsZm7EZXALJbL/dso/QieRdAmSvcdiVWPhdB+SLeUVIHt1KJEvM76rlGsdOXoUap08IRXOT/pispzbpVoVv8SuBs48IsGO7AscAylbyOUCnGVs0SwfdKNgEkc6nK2BsPB6GPfuesyallk8cRncq9fS/TXHypMtWMZ/5PEjaNfOOdNfJspIti/lBKOiSeT34OhhU5rVEo+e/S/TGGpTUWVsS3k3eBuWR0FumPRs4/ZMk8xGCfEUnuo7NRVK2s1YpuNzzfBE3T+w91gd2XnhWNiPloSiV7cTqFE9/e1yLoHb5j/iJXN/DSXWxYIPH8vx7UsJwc5fvIkt2/aJzMgMWyPlybO5wMZRYsZDxxLw9S8m8uLjMDMl5kBuVUXmQyWtcxllGaNyE9wK2HC6wSh1nLLFnTIOXHnkxBn+fuVn1VG+UTgxHvn8kHp9AB3uHMeVY1UIa6lM0Glw85Y0deZWRMY3tH9XI43YTGLI26+FoXx5eWO7HIGcFUs48uXLX5pRXr/UmtNyXP5duqeRQa0U2Bzdo0HbVnx1hxI7CFsOnNht5IiQ5nuhmCnYQixKTZbJdSsrTqmV/6P7ebpvEQoi48F2gav4PRnv3D1Nst7DC1ibnKFVhUisXNJFloZlylTEqLc24BNKgqlWyc/Rnai6GDl+PebOTHVjcBrc0dEGTJubAA9vx9t4Ib/LmDzONeuIE/Nst6iGXCVttwfkRH1chzHhMLq92FZhdQrALZzLnBSMRevKRChnzdZKbe73Isti639KyJB5cVuMxwjc8u8yA/ngveZ0Qex/iE3k5D2OHxZP5i2nLLvdjtE1jlI2MKfAzdvQgBFbCNi8lds/ZmfT39SxBvKMC5I1/8h1WkylyMmdO1xQSftSGTXdHqAlbzgnOLdc5SLAyLWtXa5q/l4Bc09fTYbc50racFwm8yJ05qBIpfImYwSl6RjBubnls3Lp9X7o3OcYrp2glB60OJwC9+EjV/H9H4Vl8o9QQvQyh9Cvr+NQKWcJp4xXOVur8vKJCTcxdbwz+gNz7twDrpKep15aqqQ0nycoK5edUs6KmN27PYlPlq/GoVPKlP670fXxyeItGNy/jXJwC6+/YZx/hLz+HPjest/D4o+KycpUzhCIDwCc5kLONCBTNj7+Hrb+7EVXl5RzYidSJpe7sh9JDk7ybyq39UsEEGKJfLXZoqyzC4g58IqFlVCjZRSlMvaXbVtDhzsTPjBTWJoTnPv7n/fi2NnqdG+L/e2BDy06tDiBxx/PpulPdggPqoAa8bG3KLO/Cq1apM06q6B9cRQtx7ldO6EUV00r6IKzQFUqcytpOifLVKpEWXb7rseirwspUi4TTdUpfna/Ms7NXHvQmDACtuMzf53mHuXQk+SdnHwUTmUONqkhUN9Aj07hmDu9BooHO+/JqMjZK5e5pDPyLRPPWZHBFYK70oZQLic/gRXfH4TBXE62WTbXbvo7UR7cLLdN+XCjyLfhyJmcQ8cmDrmHEiVy61723EGCZFXTUrArBbImXEW5svfRoY0nRQpVRbGijUVIk7MgYeqb+Tw4QYMEL07JlLrb28Qr8dPI99Mo4sHpJlQsdvIZz5KHJFcnbPuUssyZhzk3GwNUGUyYWVI+04dZjyNjMauLJ9U6D3+6I4gua/2C1UQ506AJB46yb6jMExUVhWnzdJRwxnGURBH/0xg3onmOc23unpeXD6pVOEmO/1l3l28m47wn7IOkZNNgYKnJv7twkFbcnV69shZNGnig6eOPwddXSg7Ecr7cNX6OSKdS++DYQc4teFv0jW/65dt/uV4DkdJI3nRGSjtRqDAHUjv3FC5SCktmnaAxSOBl2doGrbQk8nWYNiFzm483Ko45k86lO17n/mb022C5OeNntrtubAEP3B+xWDJs4ka6DsaVh+t/uoUPZi6ilBYKDtIS6eZih+AWJ5HDtxOwHZ/imSn18JypWhFM6wIjkh1rqVLlcfxfeVunbEV2CqT1WMtJkapq1bqudsnhe/5+gWSNaqqobmfGU7VKOfKwk9/2FTWcXCirE1hn+uRMW2nLsqutQ3AfPXYaP64pI5tqty6FjnXvoiT/iGtdzXgDlmu1uN96GBRwReyy10++PFaphzDf52kX3MLr761TBGzm2vblQpMpAYs+diYtwcMgsbvNvE4BxuPK78LJHKjkAlsVChcir0J7g/7mh+04fbUePLT2gU03c6PH8xfpuDNnD2zy+kS4+5/zFDh2/Bh+XFuKLsfiO3UcW3YYl1Uq2hFLODnkoLGxDoEtum++ik9m8X2LfMiSM9aMnNzGcp7E7hofJAXYUse42r5jLzq+mkTALiWal9PrOPTx8Qa6zJyb2f/YSVvIr66OTEZSNWpVvoUFS9iqcDrLMdtOvJTKSVyJzRHetjrT304r+UvYPhPnJMkbS9rP0pbhOm1eazk5MeyUlTYXn+SpJ39ymHbxZmQI7GYieSumf5Q4ATIZbJaKjHzG2ZNKe3SiO1I5LFIIqZn6aTN3Jv/ksbBVhV2ORX9SeJ9FWHnSzh23x19zNl814U98R7nCL1ymnITbYnHkTFWHyf0z9ldrPYpWLVtnBvfNmzcwe0mQw/wjUmUWHD3fEMfOO2dLtXUkrbCTMzzfEXRzvgXnrdMKllYuVJqjVXJlAt0CiukGpLydzO+mVpT+O8l91kTAVkC7lCJaDOhLq5Ds9elkbubabwzl/COsRMp7YVEWEAFyV56ch5srvXD9nVzpfy5UmqNV2irL0Updn4Os3jQZLuD9cZSDksSGdOD+Z8cBSkpYhVxV5YGds11y1+amQPYpYCBZe9GHFvj5FxYHcSnglrz+rhOw2bXQ/bgpkLcoYKVc6m0a78SbfbunnJILcLNi8+nSvxB2t4Gi5DR5a9ju3uZ/CuhQo/xubPitazr3DwFuQ1IkxkxVU8ybfNal/E8o9wjzEgX4luHalXfh3418Qp5eGdCyODJw3L+UH5nFEdecWh4EMeQM9w+iD+42HiUKqJEQfwsTh4VTSrWXsnTY0544eRbLVpWBdDlu+gPLHFOKc6yiR4m42etLDp15Za8Tj9jbSmjC0bSmxLPo/gLlK3m/MrlYN7TriUpo1mLDTxE0zDhhdE/bQFYpqlyhB7t8KreDutKCsnfYL1uJS6yy2rJXynZNdPZqyf7bkmtv9uvJiRrExXMyD9+R2em5evCmXCXsXejoRFtbpXJZ8D/346ZAXqKAErdZ2WCFvDRgd1/dFEhLATe43XjItxRwgzvfTq17YG5wuzGQbyngBne+nVr3wNzgfkQxwP7iOWWKfUSHmOvdUgzupCQrln8Ti6Fv+uU40W/cMmHXniR078w3MGQe86WrJlQsp83xdl2hLvsYT5sbiZe7+OLkWSM6POWdEjARft+MdVsS0Lenb5Z9vXTVSOPgRJr2W2Yn/yX/i8Hu/UmoVlmHkQP9cemKCecvUltP6zNFofC5xMUr8vW6MtaMdOe21m2Ox2PldahI/2yPgdJWfPxZNJo39qRLtLzx3W+x1F8TRg3yJ19sFfYcSCKHPBVqVpVyMsTEWrDg82jUquaBzs/6YOX3sYiLM2PwG1K6tDWbElCzmg6hIRI8o6LNWLgsBh2f0aNeLU8sXhmN6BgLhr/lT5fZxkDnoYKPN8X8dvVJR9tkxylg/2EDdVorJqxmVR0OHTeiUR0P/LYuHnVreKBEiAaLqNJSJTVoUMcTIcVTQ0Zu3TEjPMKCAH81ddJCeUZUOHbSiMb1PXD9hhllSmlxmQAaRr8/94w3Nv+dgPZtvPEnDeL5tt64eduMb3+VDpGepQnceyiJwoQ8cZNAHxlrRaM2N3B2b6gY6N6DSehBi4Db+2N9PFo29UL5MhIRmNv99EccihbRoHZ1T8ojnSiipatX0aFMaNbrmKN0tu1MQDzluXj2KT22bE8gf3wrQoI1OHHGhMb1PBBaQovvqX9Mg5ZNvRERRfdSXjJi/V8J1N804KY+rfoxliZSjadaeIm+tmrmJcDJkdsNaBzn94VStAmwkxfzC3rcp3dWb4yn8t40Dh2atL+BQX0pWylN+plzBrTsdAvTJwThl7XxuB9poUyzPtTHRLRr7UXfmwRQWna6jbN7SiIy0ozT543o3skHYTfNWEtAbNdKT/2X5orp883PcWKeSxE99h2iBCpE83q1PNLNJ5dl8DzW6DrO7QmloFxg++4k9HzRB+tozB0I5TZwM+C/+DoWxYqo0frF27hxIhSTZ0Xird5+BPgoAehu/e7iy0+LiN+5D2OmRIg23/kgUoB//V/xSCTmWZbGf5loNWRMOHZtDBHg5vJ96YidmUiz525h04/FseWfRMHsps6JojIa/LffAGa+DO60j5hxDus5eMyA/2iFTZkdiUUfFcIbw+8Tl/aFv6+G7l+8g99WFsNpmmwm5mONw5BwrXTKKvHRq9Cmy108R0A9fc4IPYG7AjW+hyaXATiknx8mTI9E724+dOcj0OFZ6uSmEIx89z6BWwItT3YHAlejdjfx4rPeuHvPTLfKxmDC8AB4eKpx5ZoJb466h5EDAjBoXDgOHDHgOVoIsz+Nwudz2X8XmDgjApHRVpwj4I0mrrF7bxJmzYnEri0hdsG9cVs85i+JQXAw+ypYRd3jhgXgKerj7FmF8cGCKHw4MRBXb5gweMJ9nPm3pOAWvCizevYeMOCVrhbUanEDXZ7Ti4Q8734YhfkzCtE4VLh734Iur93B1HGB6Ds0nJiIAX1e8sVsAkIHWvD9XvbDex9F0T2agWKh8A5x9bqJFmASqlbywDPd76B0qAacuuDNkeFYPr+ISFJz9AQlgKTxd+vogykfR2HZlzEY3t8fcxZHYeEHhXmWaU7vIbiYFotoZ/iAxrRtRwLmE8c9SQsjLbPicSXQYvcgjsgLqlOfO/hwUhA6972TwkhsY2e6D+3nTzSMQlXaaYKL6hBNi3/m/Cis+4ESx9NONH5oQAqpeNdaRvN1N9yC8dMi0OZJL5QupUPNJ8OwckERFCusQc+X0oJUJeb6+6VFRXnm9r/8rxiaPXsD74wIFJiZVvMarh8OzbQjprCznp311MANyrzkibG0snp309PVGkbqrBnNm3jhTrgZ5QmwvV/yx9sT+bheJVYVT15ggIYADWzblYgAP5XgKD8uL46y9a7ShOjECn6yiSf69vAVE9v+RT36EaGH0bYiHiJQM9rSBvT1x9AJ4RgzJBgdehAXII7+TGsfcgm4K7inmto8R9tzyWCtmESud89BAz6hC+89aQEcpN1mJk1aYKCa7knUYBJxhh++LIonGlLn6N2sTrWOnzLS/Tl0zzvdXMuTyc+ogYGY+EEERg8OwGcrYnDrtgU7iXP5+1LsEW0vOrprJjV2k4NYU+9ibEC73Rsv++OtUeEYOySA7ty5i9h4C1o84S1cG5jTcCvcbpnSGqJnEOYsihYgLxuqE9cS8s7Eu127lt44SBNbq7ov3ejghbGDCURLo/DZR8EYMp6u1KDF8uTj3qI/fj7k1UkV375rpshvHT6dVYjKRuMU7cQSuIk+NJ/rvg3C6718UbyoBm+OuI9ta4LFHPH3aelTIlgnYkS5HzzWI7R4qlG5JIPkSMEOd1yewbvjvwT06+Mvdt/PVkSjQV0dJo4IwgxiLKu/KY7f1iSk4wM3bpnF4t+3qSRu3uHbkK2ijzOIkXz8fiFxd2XaJ4jmk4/mExMBf38VGra9gdd7+ghg79yTiNbNvcRumFHcSwF3gL9GiBxv9vbF6MkRxHV8EEMixijirkm0e703JgB3iHCN24ahQW0PCtyMx+8ksiz6qLCY8D7d/URDNWll3b7DvbOiTk0PdGitx6ofYtCriw/q1/YUnODjKYVQvUmY2Lq0IZdwfHtJIWPWaH4NQ0juYmCyDwh/z/WwiPDLn3FCbmNR4G1aFJ9/FSPS+Jag707RbjF+2n0Ckz/adb8t/NPHEBDO0BY9YUYkmJi8VUZfLCMImfbhbX7Okmico7JvveqXchuDNpkyvCXfizDj1j2TSIl2k4DOKctYNmaO2XvQXbxGMnaLJ2gBEbiOnjKgTqswvErcJ7SEjjiUGYNel8bBqduYZkUJWLwVs2z+2fIYAVIWHWpVJ3GQdtD1W+LFrnctTJJbuV2WQx97PAxDXven9G+euHDJhEkjmSNKadoOn0gS87VpWwJaUl/m05hYTCxVUou/SeziXWD8UH8Cxk1xXfjA1/xIvDLTlk9Mhjjv4pUxQgRJpY8VQUFqIT9z35juL5EYxeKDn68a/uUvC3ry3LNY2bPJNRJHKUzxZUp5tjAKPd66g9nvBYnveQHYfJZYDBxAYgczkic73sDXi4vg1cHhYtFs/bW4GA8zTVt5fp/7V67BNSGKfUcLiKWDOYtjxC7tQQv7SWK+Dq/q40HtWhsiFLpO7Vmxk0DQuYO0RfDfMZfLJONCcrZp18o7pdJhpGgO7+8nPueOcX2/030m/DeDRso5Z00hiPV+OfGZ6ab08+7p0imYW7MpHmcvmAjcrJhZcWk/iy5WTBSTKXHPwQQYW/Q4/73hh+KirVsnpHr4s5EDbduhSiyArB5eHDeOSikDxEQdZ3HLgthLZcXfZ/8LFT9HD5LqYkcdboM/YxDxWLld5m6VK+gQcc5GI9CFrLGkc5jwRi9Wwq24c6q0eJ/FNNs4xg2VgkVsl1Gx0t6KOBHrEucuGLGc5Nntf4ag6/OpW/UPv8fgHi2aV7tL9Im6INU7vL/UR+4bA9FWJ/evJcn+/LN7J2mhcZlJIwNTSHKFRJ+0Qb9c741jpaR6xQ4r0Z2ByvWkZRTct5de8BXvM8iukYgglWfHJlLAJwSmRLtzvau/YhBLD9cZRu3ww9/x+9+RCGKjKb/f7xVfvNXH1m+Q7M9tSXNh20GzSveQTsuyoT8td7P3u9SZlD6KRmx/2xpyVJ+t3ow/uUZWaI/9E4IiJH9J9ablttLvUhupnzvuuxVLPy6ciWvbep/VGB31z9ZuRoJm7GsdUsTP7A4V8rH8OKSx/Ly8qFCWDxw1COV69ODA5EmXvud1wBaDiwdC6Z5GSYxKy21Tx2SPPqnmKNt7XOf86YUycb+s6J4VnTOOTXovdW4yWsAy7p6Z/07FlW2uHeEwfenUvxSbAu1VkBufs3ydCuCcaeFh2IxtFpqsuIq9UbE4FhigRhvi3umBK73BddmsQzlDGalOZ/qYU+3mdj2PJLhze9Du+gsGBdzgLhjzXCBH6QZ3gZz2gjFoN7gLxjwXyFG6wV0gp71gDNoN7oIxzwVylG5wF8hpLxiDdoO7YMxzgRylG9wFctoLxqDd4C4Y81wgR+kGd4Gc9oIxaDe4C8Y8F8hRusFdIKe9YAzaDe6CMc8FcpT/B9iWcXLB6F/ZAAAAAElFTkSuQmCCCEABCCQAAAAYAAAAAhDA2wEAAAADAAAAAAAAAAAAAAAAAAAAG0AAQDQAAAAoAAAAAQAAAAIAAAAAAAC/AAAAvwAAN0MAAABDAwAAAAAAAABYAAAAAAA9ACEAAAAIAAAAYgAAAAwAAAABAAAAFQAAAAwAAAAEAAAAFQAAAAwAAAAEAAAARgAAABQAAAAIAAAAVE5QUAYBAABRAAAAgAwAAAAAAAAAAAAAVwAAADwAAAAAAAAAAAAAAAAAAAAAAAAAtwAAAIAAAABQAAAAMAAAAIAAAAAADAAAAAAAAIYA7gBYAAAAPQAAACgAAAC3AAAAgAAAAAEAAQAAAAAAAAAAAAAAAAAAAAAAAAAAAAAAAAAAAAAA////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FEAAAB4uAAAAAAAAAAAAABXAAAAPAAAAAAAAAAAAAAAAAAAAAAAAAC3AAAAgAAAAFAAAAAoAAAAeAAAAAC4AAAAAAAAxgCIAFgAAAA9AAAAKAAAALc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n3O/c/9//3//f/9//3//f/9//3//f/9//3//f/9//3//f/9//3//f/9//3//f/9//3//f/9//3//f/9//3//f/9//3//f/9//3//f/9//3//f/9//3//f/9//3//f/9//3//f59vv3f/f/9//3//f/9//3//f/9//3//f/9//3/fdx9ff2//f/9//3//f/9/n2+/d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WpwEv3f/f/9//3//f/9//3//f/9//3//f/9//3//f/9//3//f/9//3/dMf9//3//f/9//3//f/9//3//f/9//3//f/9//3//f/9//3//f/9//3//f/9//3//f/9//3//f/9//1p7BN97/3//f/9//3//f/9//3//f/9//3+dKR06/lp+ShwZ/3//f/9//3/eVnsE/3//f/9//3//f/9//3//f/9//3//f/9//3//f/9//3//f/9//3/9Nf9//3//f/9//3//f/9//3//f/9//3//f/9//3//f/9//3//f/9//3//f/9//3//f/9//3//f/9//3//f/9//3//f/9//3//f/9//3//f/9//3//f/9//3//f/9//3//f/9//3//f/9/AAD/f/9//388Hf9a3BAfY/5a/BC8DL93nAQ9HV0hH1/dNf9//39+Sp0pXkLdNf9/nSmeTjwd31b/f5wIf2t8AN97fAR/b7wM/BQeOv9/PR1eQv9/3BBeRvwU/RR+Sr0tfSUdGV9rfSUeY9wMvAx+SpwI/RR+SrwI/3//f/9//3//f793vAzdEF9r3Az/f5wI/3/9FF5GPR28DF9rvAw/Y/05vTEeX/9/f2+8CBwZ3jX/f/0Ufkr/f7wMnk4cGf0UXkZ9KX0lHRn+Xl5GHBl9JfwQnk7eVt0Q/BBeRv9/3RCeTv9/nAh+StwQ/RTeVl0hfSk9HR5j3jHeVtwQvAxeRrwI/BB+Rv0U/3//f/9//3+8DH5KHBkdFT5CHjofY7wI/3//f95W3BD8EP9/3AzdEN5W/38dPt9W/3//f30l3RC8DB9jvAy8DF9r/3+9LV9n/3//f55OvAydKd9WnAT9FF5GfkqeTv9//3//f/9//38AAP9//3/fe9wQfSXcEN01fSW9Md01HmP8EP9/vAj/f/9//3//fxwZPRlcIfwU/3/cEHwl/BB8JV9r3BB9JdwMfkr/f19nfCX/f3sA33scGdwQ/3+cBH9r3BD9NV5CHl99JZwI/3//f30lX2u/c997PR3eVv9//3//f/9//3//f/9/XkZdId01/1q8CP9/ewD/f9wQvlJ8JdwQv3e8CB5f/TX/f/9//39/bzwd/39bAL9zPB38FP9/fASfc9wQ/Tk+Pv5aXSWcCF5GXUI+Pj5j/Tl9Kf9a3TH/f7wMf29cIRwZ/3+8CB5fHBndNX5K3lZdIbwI/3//fx0Zv3Ofc997/BQeY/9//3//f/9//3//f3wEv3e8DP05Hj79Of9e/3//f/9/P2Pfez0dfkp9JT5jfSn/fz4+vlL/f/9/v3ecCJ9vn3N/a35KHjr/f70tPmP/f/9/HRnfe3wE/389HX1K/38+Y70x/3//f/9//3//fwAA/3//f55Ofkq8DN5WnAgdPl5G/BR/b1wA31Z8BP9//3//f997/RQdOp0pnS0+Ph0+HRmeTrwI/TUfXzsAH2P8EP9/X2e8CJ5O/RQdPt9WPCEfX3wEH2PcEJ5O3TU9HT5C/jX/f/9/HT7+OX0lH18dPlwAP2f/f/9//3//f/9//38fX30l3THeVrwMfkZcAF5GPRkeX15GnAjfe5wIP2P9Nf9//3//f39vnAieTtwQ/TUfXxwZP2N8BF9n3Ay+Ur0tHRVeRv41/lq/UtwQ31b8FF5GvlLdEF5GXSG9MT9j/BA/Z5wI/178FF5CPkLcEF5GHjr/f/9/3TE+Qj0dP2P9OVwAf2//f/9//3//f793fARfa7wMv1J9JR46/lr/f/9//3//f35K/BT/f7wMvAw/Z19rPj7fVv9//3//f997nAj/f39rfADfe19rvS1fZ/9//3/cDP9/nAj/f/9/XSH+Wv9/vAz/f/9//3//f/9/AAD/f/9/P2ffez5j33seY/9/vlJ/b997/BTeVr9z/3//f/9/v3dfa79zf2ufc95av3c+Z993P2f/Wv9/H1//f/9a/39fZ30l3lbfex9f33ufb15nXAB/b59vvlL/f793nk5/b/9//3//f95WP2Pfd/9a/lqfc/9//3//f/9//3//f/9/H2P+Wv9/Hl8fY39r31afc/9/vlI/Y/9/Hjr+Xv41/3//f/9/f29cId5Wv3cfX/97f29fZ3wAf2+fc75S/3+/c55On2//fzwZvlLeVl5GPB0fY70xvlLfe/9a/39/bz5jfASfc39rvlb/f59znk6fc/9//3//f75SX2e/c/9a3lq/c/9//3//f/9/33d8AH9vn3O+Uv9/3TX/Wv9//3//f35Knk58AL9z/BReRl5C3lZ8AL5S/3//f901nkr9FP5avS19JR9ffkpcAD5j/3//f50pnk6cBB5jnSkdOj4+fkrdMb0t/3//f/9//38AAP9//3//f/9//3//f/9//3//f/9//39+Sv9//3//f/9//3//f/9//3//f/9//3//f/9//3//f/9//3//f/9//3//f59z31b/f/9//3//f/9//3+fb/9//3//f/9//3//f/9//3//f/9//3//f/9//3//f/9//3//f/9//3//f/9//3//f/9//3//f/9//3//f/9//3//f/9//389Qp9z/lr/f/9//3+/d75S/3//f/9//3//f/9/n2//f/9//3//f/9//3//f/9//39+St4xXkb/f39v/17/f/9//3//f/9//3+fb/9//3//f/9//3//f/9//3//f/9//3//f/9//3//f/9//3//f/9//3//f59v/3//f/9//3//Xn9v/3//f/9//39eRh9j/3/eVl5G/3//fz9nf2v/f/9/33teQt5a/3++Up5O/3//f/5av3P/f/9/33deQl9r/3+eTn5G/3+eTp5O31b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8b/leGV/5Xvle+V4ZX/la+V75Wvle+Vr5Xvla+V75Wvle+Vr5Xvla+V75Wvle+Vr5Xtla+VrZWvla2Vr5Wtla+VrZWvla2Vr5Wtla+VrZWvla2Vr5Wtla+VrZWvla2Vr5Wtla+VrZWvla2Vr5Wtla+VrZWvla2VrZWtlW2VrZVtla2VbZWtlW2VrZVtla2VbZWtlW2VrZVtla2VbZWtlW2VrZVtla2VbZWtlW2VrZVtla2VbZWtlW2VrZVtlWuVbZVrlW2Va5VtlWuVbZVrlW2Va5VtlWuVbZVrlW2Va5VtlWuVbZVrlW2Va5VtlWuVbZVrlW2Va5VtlWuVbZVrlWuVa4UrlWuVK5VrhSuVa5UrlWuFK5VrlSuVa4UrlWuVK5VrhSuVa5UrlWuFK5VrlSuVa4UrlWuVK5VrhSuVa5UrlWuFK5VplSuVKYUrlSmVK5UphSuVKZUrlW3n//f/9//3//f/9//3//f/9//38AAFtrWwB8AHwEfAB9BHwAfAR8AH0EfAB8BHwAfQR8AHwEfAB9BHwAfAR8AH0EfAB8BHwAfQR8AHwEfAB9BHwAfAR8AH0EfAB8BHwAfQR8AHwEfAB9BHwAfAR8AH0EfAB8BHwAfQR8AHwEfAB9BHwAfAR8AH0EfAB8BHwAfQR8AHwEfAB9BHwAfAR8AH0EfAB8BHwAfQR8AHwEfAB9BHwAfAR8AH0EfAB8BHwAfQR8AHwEfAB9BHwAfAR8AH0EfAB8BHwAnQR8AHwEfACdBHwAfAR8AJ0EfAB8BHwAnQR8AHwEfACdBHwAfAR8AJ0EfAB8BHwAnQR8AHwEfACdBHwAfAR8AJ0EfAB8BHwAnQR8AHwEfACdBHwAfAR8AJ0EfAB8BHwAnQR8AHwEfACdBHwAfAR8AJ0EfAB8BHwAnQR8AHwEfACdBHwAnAR8BJ0EfACcBHwEnQR8AJwEfAB4AJctnHP/f/9//3//f/9//3//fwAA/3/WNZ0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hZADdC/3//f/9//3//f/9/AAD/f/5/dw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fAQVHf9//3//f/9//38AAP9//394Tn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Fh3/f/9//3//fwAA/3//f/9/1hB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FUl/3//f/9/AAD/f/9//38ZY3s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fACYUv9//38AAP9//3//f/9/ViW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gA3Xv/fwAA/3//f/9//3+9d1kAnAicBJwInAScCJwEnAicBJwInASdCJwEnQicBJ0InASdCJwEnQicBJ0InASdCJwEnQicBJ0EnASdCJwEnQicBJ0InASdCJwEnQicBJ0InASdCJwEnQicBJ0InASdCJwEnQicBJ0InASdCJwEnQicBJ0InASdCJwEnQicBJ0InASdCJwEnQicBJ0InASdCJwEnQicBJ0EnASdCJwEnQScBJ0InASdBJwEnQicBJ0EnASdCJwEnQScBJ0InASdBHwEnQicBJ0EfASdCJwEnQR8BJ0InASdBHwEnQicBJ0EfASdCJwEnQR8BJ0EnASdBHwEnQScBJ0EfASdBJwEnQR8BJ0EnASdBHwEnQR8BJ0EfASdBHwEnQR8BJ0EfASdBHwEnQR8BJ0EfASdBHwEnQR8BJ0EfASdBHwEnQR8BJ0EfASdBJwEnAicBJwInAScCJwEnAicBJwInAScCJwEnQj3Of9/AAD/f/9//3//f/9/Fz58BJwEfAScBHsEnAR8BJwEfAQWHThCOEIYQjhCGEI4QhhCOEIYPjhCGEI4QhhCOEIYQjhCGEI4QhhCOEI4QjhCOEI4QjhCOEY4QjhCOEI4RjhCOEI4QjhCOEI4QjhCOEI4QjhCOEJYRjhCWEY4QlhGOEJYRjhCWEY4QlhGOEJYRjhCWEY4QlhGOEJYRjhCWEY4RlhGWEZZSjhGWEZYRllKWEZYRlhGWUpYRlhGWEZYRjhGWEZYRllKWEZYSlhKeUpYSnhKWEp5SlhKeEpYSnlKWEp4SlhKeUpYRnhKWEp5SlhKeEpYSnlOeEp5TnhKeU54SnlOeEp5TnhKeU54SnlOeEp5TnhKeU54SplOeE6ZTnhOmU54TplOeE6ZTphOmVKYTplOeE6ZUphOmU6YTplSmE6ZTphOmVKYTphOmE6ZUnhOGD72GHwAewScBHwEnAR7BJwEfAScBHsEnAR8BHcE/38AAP9//3//f/9//3//f5cInAScCJwEnAicBJwInAScCHgE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ZCJwEnAicBJwInAScCJwEnAicBJwIfQAZYwAA/3//f/9//3//f/9/uFJ8BHsEnAR8BJwEewScBHwEnASW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egB7BJwEfAScBHsEnAR8BJwEewScBDhCAAD/f/9//3//f/9//3//f/YUnAicBJwInAScCJwEnAicBJsE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InAScCJwEnAicBJwInAScCJwEuTEAAP9//3//f/9//3//f/9/W2taAJwEewScBHwEnAR7BJwEfAQ2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ACcBHsEnAR8BJwEewScBHwEnARXJQAA/3//f/9//3//f/9//3//f5ctnAScCJwEnAicBJwInAScCHwE2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N9BJwEnAicBJwInAScCJwEnAicBFghAAD/f/9//3//f/9//3//f/9/vXd4AHwEnAR7BJwEfAScBHsEnAS3DP9//3//f/9//3//f/9//3//f/9//3//f/9//3//f/9//3//f/9//3//f/9/nHP2FBcZ9hgXGfcYFxn2GBcdFxkXHfYYFxn3GBcZ9hgXGfcYFxn2GBcZFhlXJXcpOEL4Xv5//3//f/9//3//f/9//3//f/9//3//f/9//3//f/9//3//f/9//396b1lrWWs5ZzlnGWMZY/le+V7/f/9//3//f/9//3//f/9//3//f/9//3//f957eE6ZTnhOmVKYTplSmFK5UphS2Vr/f/9//3//f/9//3//f/9//3//f/9/fG9YSnlOeEp5TlhKeEpYSnlKWEZYSlhGWUZYRlhGWEZYRjhCOEY4QjhGGEI4QjhCOEIWPv9//3//f/9//3//f/9//3//f/9//3//f/9//38ZY3wAnAR8BJwEewScBHwEnAR7BJwENyEAAP9//3//f/9//3//f/9//3//fzdCnQScBJwInAScCJwEnAicBJ0EN0b/f/9//3//f/9//3//f/9//3//f/9//3//f/9//3//f/9//3//f/9//396b3wEnAScCJwEnAicBJwInAScCJwEnAicBJwInAScCJwEnAicBJwInAScCJwEnAScBJ0EWQDXENc13Xf/f/9//3//f/9//3//f/9//3//f/9//3//f/9//3//fzgAfQB8AH0EfAB9BHwAnQRbALx3/3//f/9//3//f/9//3//f/9//3//f/9/em99AHwEnQR8BJ0EfASdBHwEnQS3DP9//3//f/9//3//f/9//3//f/9//3+ZTp0EfASdBJwEnQR8BJ0InASdBHwEnQicBJ0EnASdCJwEnQScBJ0InASdCJwEnQicBHcE/3//f/9//3//f/9//3//f/9//3//f/9//3//fxg+nQicBJwInAScCJwEnAicBJwInAR4KQAA/3//f/9//3//f/9//3//f/9//3+VCJwEfAScBHsEnAR8BJwEewSaCJxz/3//f/9//3//f/9//3//f/9//3//f/9//3//f/9//3//f/9//3//f3pvWwCcBHwEnAR7BJwEfAScBHsEnAR8BJwEewScBHwEnAR7BJwEfAScBHsEnAR8BJwEewScBHwEnARZAJctnHP/f/9//3//f/9//3//f/9//3//f/9//3//f/5/WAB8BJwEewScBHwEnAR7BFoAu3f/f/9//3//f/9//3//f/9//3//f/9//3+ac1sAnAR8BJwEewScBHwEnAR7BNcQ/3//f/9//3//f/9//3//f/9//3//f5lSfAScBHsEnAR8BJwEewScBHwEnAR7BJwEfAScBHsEnAR8BJwEewScBHwEnAR7BJwEVgD/f/9//3//f/9//3//f/9//3//f/9//3//f95/mAh8BJwEewScBHwEnAR7BJwEfASdBBg+AAD/f/9//3//f/9//3//f/9//3//f9lWewCcCJwEnAicBJwInAScCHwEly3/f/9//3//f/9//3//f/9//3//f/9//3//f/9//3//f/9//3//f/9/em98AJwEnAicBJwInAScCJwEnAicBJwInAScCJwEnAicBJwInAScCJwEnAicBJwInAScCJwEnAicBJwInAR6ANla/3//f/9//3//f/9//3//f/9//3//f/9//39XAJwInAScCJwEnAicBJwIWgC8d/9//3//f/9//3//f/9//3//f/9//3//f3pvfACcBJwInAScCJwEnAicBJwI1xD/f/9//3//f/9//3//f/9//3//f/9/mE6dBJwEnAicBJwInAScCJwEnAicBJwInAScCJwEnAicBJwInAScCJwEnAicBJwInAR3BP9//3//f/9//3//f/9//3//f/9//3//f/9/9z18BJwInAScCJwEnAicBJwInAScCHwAOWcAAP9//3//f/9//3//f/9//3//f/9//38WGXwEnAR8BJwEewScBHwEnAR7BDln/3//f/9//3//f/9//3//f/9//3//f/9//3//f/9//3//f/9//396b1sAnAR7BJwEfAScBHsEnAR8BJwEewScBHwEnAR7BJwEfAScBHsEnAR8BJwEewScBHwEnAR7BJwEfAScBHsEeQAaX/9//3//f/9//3//f/9//3//f/9//3//f1gAewScBHwEnAR7BJwEfARbAJtz/3//f/9//3//f/9//3//f/9//3//f/9/mnNbAJwEewScBHwEnAR7BJwEfATXEP9//3//f/9//3//f/9//3//f/9//3+5UnwAnAR8BJwEewScBHwEnAR7BJwEfAScBHsEnAR8BJwEewScBHwEnAR7BJwEfAScBFYA/3//f/9//3//f/9//3//f/9//3//f/9/e296AJwEewScBHwEnAR7BJwEfAScBHsElwT/fwAA/3//f/9//3//f/9//3//f/9//3//f1xreQCcBJwInAScCJwEnAicBJwI9hj/f/9//3//f/9//3//f/9//3//f/9//3//f/9//3//f/9//3//f3pvfACcBJwInAScCJwEnAicBJwInAScCJwEnAicBJwInAScCJwEnAicBJwInAScCJwEnAicBJwInAScCJwEnAicBHkEfG//f/9//3//f/9//3//f/9//3//f/9/VwCcCJwEnAicBJwInAScCFsAvHf/f/9//3//f/9//3//f/9//3//f/9//396c3wAnAScCJwEnAicBJwInAScCLcQ/3//f/9//3//f/9//3//f/9//3//f7lSnQScBJwInAScCJwEnAicBJwInAScCJwEnAicBJwInAScCJwEnAicBJwInAScCJwEdwT/f/9//3//f/9//3//f/9//3//f/9//382HZwInAScCJwEnAicBJwInAScCJwEnQR3Sv9/AAD/f/9//3//f/9//3//f/9//3//f/9//3+WLZ0EewScBHwEnAR7BJwEfASdBHdO/3//f/9//3//f/9//3//f/9//3//f/9//3//f/9//3//f/9/e3NbAJwEfAScBHsEnAR8BJwEewScBHwEnAR7BJwEfAScBHsEnAR8BJwEewScBHwEnAR7BJwEfAScBHsEnAR8BJwEfASXLf9//3//f/9//3//f/9//3//f/9//39XAHwEnAR7BJwEfAScBHsEWwCbc/9//3//f/9//3//f/9//3//f/9//3//f5pzWwCcBHwEnAR7BJwEfAScBHsEtwz/f/9//3//f/9//3//f/9//3//f/9/uVJ8BJwEewScBHwEnAR7BJwEfAScBHsEnAR8BJwEewScBHwEnAR7BJwEfAScBHsEnAR2BP9//3//f/9//3//f/9//3//f/9//3+4VpwEewScBHwEnAR7BJwEfAScBHsEnAS2DP9//38AAP9//3//f/9//3//f/9//3//f/9//3//f997dgCcCJwEnAicBJwInAScCJwEuQzde/9//3//f/9//3//f/9//3//f/9//3//f/9//3//f/9//396b3wAnAScCJwEnAicBJwInAScCJwEnAicBJwInAScCJwEnAicBJwInAScCJwEnAicBJwInAScCJwEnAicBJwInAScCFYA/3//f/9//3//f/9//3//f/9//3//f1cAnAicBJwInAScCJwEnAhaALx3/3//f/9//3//f/9//3//f/9//3//f/9/mnN8AJwEnAicBJwInAScCJwEnAi2DP9//3//f/9//3//f/9//3//f/9//3+5Up0EnAScCJwEnAicBJwInAScCJwEnAicBJwInAScCJwEnAicBJwInAScCJwEnAicBJcE/3//f/9//3//f/9//3//f/9//3/+f7gMnAScCJwEnAicBJwInAScCJwEnAhaAFtr/3//fwAA/3//f/9//3//f/9//3//f/9//3//f/9//384QnwEnAR7BJwEfAScBHsEnAR8BBc+/3//f/9//3//f/9//3//f/9//3//f/9//3//f/9//3//f3tzWwCcBHsEnAR8BJwEewScBHwEnAR7BJwEfAR9BHwAfAR8AH0EfAB8BHwEnAR7BJwEfAScBHsEnAR8BJwEewScBHwEnQS4Uv9//3//f/9//3//f/9//3//f/9/VwB7BJwEfAScBHsEnAR8BHsAm3P/f/9//3//f/9//3//f/9//3//f/9//3+ac1sAnAR7BJwEfAScBHsEnAR8BLcQ/3//f/9//3//f/9//3//f/9//3//f7lWfACcBHwEnAR7BJwEfAScBHsE2BBXJXcpVyV3KXcpmCl3KZctlym4LZctuC23LbgxlS3/f/9//3//f/9//3//f/9//3//fxc+fAScBHwEnAR7BJwEfAScBHsEnAR8BPc5/3//f/9/AAD/f/9//3//f/9//3//f/9//3//f/9//3//f/9/tgycBJwInAScCJwEnAicBJwImgSbc/9//3//f/9//3//f/9//3//f/9//3//f/9//3//f/9/em98AJwEnAicBJwInAScCJwEnAicBJwInATVNfle+V75Xvle2Vr5WrhWGD63DJ0InAScCJwEnAicBJwInAScCJwEnAicBLgx/3//f/9//3//f/9//3//f/9//39XAJwInAScCJwEnAicBJwIWwC8d/9//3//f/9//3//f/9//3//f/9//3//f5pzfACcBJwInAScCJwEnAicBJwI1xD/f/9//3//f/9//3//f/9//3//f/9/uVadBJwEnAicBJwInAScCJwEnAi4Lf9//3//f/9//3//f/9//3//f/9//3//f/9//3//f/9//3//f/9//3//f/9//3//f5xzegCcCJwEnAicBJwInAScCJwEnAicBNcQ/3//f/9//38AAP9//3//f/9//3//f/9//3//f/9//3//f/9//3/aWnoAfAScBHsEnAR8BJwEewScBFYl/3//f/9//3//f/9//3//f/9//3//f/9//3//f/9//3+bc1sAnAR8BJwEewScBHwEnAR7BJwEfASdBFhG/3//f/9//3//f/9//3//f/9/9hScBHsEnAR8BJwEewScBHwEnAR7BJwEly3/f/9//3//f/9//3//f/9//3//f1cAfAScBHsEnAR8BJwEewRbAJtz/3//f/9//3//f/9//3//f/9//3//f/9/m3NbAJwEfAScBHsEnAR8BJwEewTXEP9//3//f/9//3//f/9//3//f/9//3/ZVnwAnAR7BJwEfAScBHsEnAR8BJgt/3//f/9//3//f/9//3//f/9//3//f/9//3//f/9//3//f/9//3//f/9//3//f/9/NiGcBHwEnAR7BJwEfAScBHsEnAR8BHoAWmv/f/9//3//fwAA/3//f/9//3//f/9//3//f/9//3//f/9//3//f/9/Fh2dCJwEnAicBJwInAScCJwEnQT4Xv9//3//f/9//3//f/9//3//f/9//3//f/9//3//f5tzfACcBJwInAScCJwEnAicBJwInAScCJwEeUr/f/9//3//f/9//3//f/9//397a3sAnAicBJwInAScCJwEnAicBJwInAS4Lf9//3//f/9//3//f/9//3//f/9/VgCcCJwEnAicBJwInAScCFsAu3f/f/9//3//f/9//3//f/9//3//f/9//3+ac3wAnAScCJwEnAicBJwInAScCLYM/3//f/9//3//f/9//3//f/9//3//f7lWnQScBJwInAScCJwEnAicBJwIly3/f/9//3//f/9//3//f/9//3//f/9//3//f/9//3//f/9//3//f/9//3//f/9/2FqcBJwEnAicBJwInAScCJwEnAicBJ0E9j3/f/9//3//f/9/AAD/f/9//3//f/9//3//f/9//3//f/9//3//f/9//3+ec1cAnAR8BJwEewScBHwEnAR7BPcU/3//f/9//3//f/9//3//f/9//3//f/9//3//f/9/m3NbAJwEewScBHwEnAR7BJwEfAScBHsEnQRYSv9//3//f/9//3//f/9//3//f/9/VgB8BJwEewScBHwEnAR7BJwEfAScBJcp/3//f/9//3//f/9//3//f/9//393AHsEnAR8BJwEewScBHwEewCbc/9//3//f/9//3//f/9//3//f/9//3//f5tzWwCcBHsEnAR8BJwEewScBHwEtwz/f/9//3//f/9//3//f/9//3//f/9/2Vp8AJwEfAScBHsEnAR8BJwEewSYLf9//3//f/9//3//f/9//3//f/9//3//f/9//3//f/9//3//f/9//3//f/9//3+3DHwEnAR7BJwEfAScBHsEnAR8BJwE1hD/f/9//3//f/9//38AAP9//3//f/9//3//f/9//3//f/9//3//f/9//3//f/9/1zWcBJwInAScCJwEnAicBJwIfARYSv9//3//f/9//3//f/9//3//f/9//3//f/9//3+ac3wAnAScCJwEnAicBJwInAScCJwEnAh8BHlK/3//f/9//3//f/9//3//f/9//39XAJwInAScCJwEnAicBJwInAScCJwE2DX/f/9//3//f/9//3//f/9//3//f3YAnAicBJwInAScCJwEnAhbALt3/3//f/9//3//f/9//3//f/9//3//f/9/mnN8AJwEnAicBJwInAScCJwEnAiWCP9//3//f/9//3//f/9//3//f/9//3/ZWp0EnAScCJwEnAicBJwInAScCJct/3//f/9//3//f/9//3//f/9//3//f/9//3//f/9//3//f/9//3//f/9//383QnwEnAicBJwInAScCJwEnAicBJwIWgB7b/9//3//f/9//3//fwAA/3//f/9//3//f/9//3//f/9//3//f/9//3//f/9//3//f3YEewScBHwEnAR7BJwEfAScBJkI3Xv/f/9//3//f/9//3//f/9//3//f/9//3//f5tzWwCcBHwEnAR7BJwEfAScBHsEnAR8BJ0EWEb/f/9//3//f/9//3//f/9//39WSp0EewScBHwEnAR7BJwEfAScBHsEfAT4Xv9//3//f/9//3//f/9//3//f/9/dgR8BJwEewScBHwEnAR7BHsAm3P/f/9//3//f/9//3//f/9//3//f/9//3+bc1sAnAR8BJwEewScBHwEnAR7BJYI/3//f/9//3//f/9//3//f/9//3//f9lafACcBHsEnAR8BJwEewScBHwEmQjWENcQthDXELYM1xC2DNcQtgy2DJYIlgh6b/9//3//f/9//3//f/9//3+8d3kAnAR7BJwEfAScBHsEnAR8BJwEfAQXQv9//3//f/9//3//f/9/AAD/f/9//3//f/9//3//f/9//3//f/9//3//f/9//3//f/9/eUqbBJwEnAicBJwInAScCJwEnAS2Mf9//3//f/9//3//f/9//3//f/9//3//f/9/m3N8AJwEnAicBJwInAScCJwEnAicBJwInAR4Sv9//3//f/9//3//f/57OWMXPnsEnAScCJwEnAicBJwInAScCJwEnAh2BP9//3//f/9//3//f/9//3//f/9//392BJwInAScCJwEnAicBJwIWwCbd/9//3//f/9//3//f/9//3//f/9//3//f5tzfACcBJwInAScCJwEnAicBJwIlgj/f/9//3//f/9//3//f/9//3//f/9/2VqdBJwEnAicBJwInAScCJwEnAicBJwInAScCJwEnAicBJwInAScCJwEnAh8AJtz/3//f/9//3//f/9//3//f1YlnAicBJwInAScCJwEnAicBJwInAT2FP9//3//f/9//3//f/9//38AAP9//3//f/9//3//f/9//3//f/9//3//f/9//3//f/9//3//f7UQnAR7BJwEfAScBHsEnAR8BJsEOWf/f/9//3//f/9//3//f/9//3//f/9//3+bc1sAnAR7BJwEfAScBHsEnAR8BJwEewScBHcEdwRWAHcEVgB3ADYAWAB8AJ0EewScBHwEnAR7BJwEfAScBHsEnAR8BFdK/3//f/9//3//f/9//3//f/9//3//f3YEewScBHwEnAR7BJwEfAR7AJtz/3//f/9//3//f/9//3//f/9//3//f/9/m3NbAJwEewScBHwEnAR7BJwEfASXCP9//3//f/9//3//f/9//3//f/9//3/5XnwAnAR8BJwEewScBHwEnAR7BJwEfAScBHsEnAR8BJwEewScBHwEnAR7BHsAem//f/9//3//f/9//3//f/lefAR7BJwEfAScBHsEnAR8BJwEewR6AHtv/3//f/9//3//f/9//3//fwAA/3//f/9//3//f/9//3//f/9//3//f/9//3//f/9//3//f/9/XGdZAJwInAScCJwEnAicBJwInAQ3Hf9//3//f/9//3//f/9//3//f/9//3//f5tzfACcBJwInAScCJwEnAicBJwInAScCJwEnAicBJwInAScCJwEnAicBJwInAScCJwEnAicBJwInAScCJwEnAicBPYY/3//f/9//3//f/9//3//f/9//3//f9lafACcCJwEnAicBJwInAScCJwEWEb/f/9//3//f/9//3//f/9//3//f/9//3+bc3wEnAScCJwEnAicBJwInAScCJYI/3//f/9//3//f/9//3//f/9//3//f/lafQScBJwInAScCJwEnAicBJwInAScCJwEnAicBJwInAScCJwEnAicBJwIWwCbc/9//3//f/9//3//f/9/1xCcBJwInAScCJwEnAicBJwInASdBDdC/3//f/9//3//f/9//3//f/9/AAD/f/9//3//f/9//3//f/9//3//f/9//3//f/9//3//f/9//3//f3YpnAScBHsEnAR8BJwEewScBHwEuFb/f/9//3//f/9//3//f/9//3//f/9/m3NbAJwEfAScBHsEnAR8BJwEewScBHwEnAR7BJwEfAScBHsEnAR8BJwEewScBHwEnAR7BJwEfAScBHsEnAR8BNcQnHP/f/9//3//f/9//3//f/9//3//f/9/lgicBHwEnAR7BJwEfAScBHsEnAR4AN17/3//f/9//3//f/9//3//f/9//3//f5tzWwCcBHwEnAR7BJwEfAScBHsElgj/f/9//3//f/9//3//f/9//3//f/9/+V58AJwEewScBHwEnAR7BJwEfAScBHsEnAR8BJwEewScBHwEnAR7BJwEfAR7AJtz/3//f/9//3//f/9/V0Z8BJwEfAScBHsEnAR8BJwEewScBPYU/3//f/9//3//f/9//3//f/9//38AAP9//3//f/9//3//f/9//3//f/9//3//f/9//3//f/9//3//f/9/v3d3BJwEnAicBJwInAScCJwEnAjYEP9//3//f/9//3//f/9//3//f/9//3+bc3sAnAScCJwEnAicBJwInAScCJwEnAicBJwInAScCJwEnAicBJwInAScCJwEnAicBJwInAScCJwEnAR6ANc1/3//f/9//3//f/9//3//f/9//3//f/9/Fz6dBJwEnAicBJwInAScCJwEnAicBJ0Ilin/f/9//3//f/9//3//f/9//3//f/9/m3N7BJwEnAicBJwInAScCJwEnAiWCP9//3//f/9//3//f/9//3//f/9//3/5Xp0EnAScCJwEnAicBJwInAScCJwEnAicBJwInAScCJwEnAicBJwInAScCFsAvHf/f/9//3//f/9/3Xt5BJwInAScCJwEnAicBJwInAScCFkAnHP/f/9//3//f/9//3//f/9//3//fwAA/3//f/9//3//f/9//3//f/9//3//f/9//3//f/9//3//f/9//3//fxc+nAR8BJwEewScBHwEnAR7BJwEFz7/f/9//3//f/9//3//f/9//3//f5tzWwCcBHsEnAR8BJwEewScBHwEnAR7BJwEfAScBHsEnAR8BJwEewScBHwEnAR7BJwEfAScBHsEnAS2EJtz/3//f/9//3//f/9//3//f/9//3//f/9/nHN5AHwEnAR7BJwEfAScBHsEnAR8BJwEewR7ADpn/3//f/9//3//f/9//3//f/9//3+bc3sAnAR7BJwEfAScBHsEnAR8BJcI/3//f/9//3//f/9//3//f/9//3//fxlffACcBHwEnAR7BJwEfAScBHsEnAR8BJwEewScBHwEnAR7BJwEfAScBHsEWwCbc/9//3//f/9//392KZwEfAScBHsEnAR8BJwEewScBHwAV0b/f/9//3//f/9//3//f/9//3//f/9/AAD/f/9//3//f/9//3//f/9//3//f/9//3//f/9//3//f/9//3//f/9//3+VCJwInAScCJwEnAicBJwInASaBJtz/3//f/9//3//f/9//3//f/9/m3N7AJwEnAicBJwInAScCJwEnAicBJwInAScCJwEnAicBJwInAScCJwEnAicBJwInAScCJwEnAicBJ0EVSX/f/9//3//f/9//3//f/9//3//f/9//39WJZwEnAicBJwInAScCJwEnAicBJwInAScCJwE9hT/f/9//3//f/9//3//f/9//3//f5tzfAScBJwInAScCJwEnAicBJwIlgj/f/9//3//f/9//3//f/9//3//f/9/+V59BJwEnAicBJwInAScCJwEnAh8BJ0EfASdBHwAnQR8BJ0EfACdBHwEnQRbALx3/3//f/9//386Z3sEnAScCJwEnAicBJwInAScCJwEFh3/f/9//3//f/9//3//f/9//3//f/9//38AAP9//3//f/9//3//f/9//3//f/9//3//f/9//3//f/9//3//f/9//3//f9taWQCcBHwEnAR7BJwEfAScBHwEdiX/f/9//3//f/9//3//f/9//3+7d1oAnAR8BJwEewScBHwEnAR7BJwEfAScBHwAfAB8AH0EfAB8BHwAnAR7BJwEfAScBHsEnAR8BJwEewSdBNYQ3Xv/f/9//3//f/9//3//f/9//3/5XnsAnAR7BJwEfAScBHsEnAR8BJwEewScBHwEnAR8AHhO/3//f/9//3//f/9//3//f/9/m3dbAJwEfAScBHsEnAR8BJwEewR2CP9//3//f/9//3//f/9//3//f/9//38ZY3wAnAR7BJwEfAScBHsEnAR8BBcZ+V75Wtla+VrYWvla2Vr5Xtha+VrZWtla/3//f/9//3//f1chfAScBHsEnAR8BJwEewScBHwEeQSbc/9//3//f/9//3//f/9//3//f/9//3//fwAA/3//f/9//3//f/9//3//f/9//3//f/9//3//f/9//3//f/9//3//f/9//382HZwEnAicBJwInAScCJwEnAh8BBlj/3//f/9//3//f/9//3//f5tzewCcBJwInAScCJwEnAicBJwInAScCJwE1TUZYxljGV8ZYxlfuVbXMXoEnAScCJwEnAicBJwInAScCJwEnAgWGf9//3//f/9//3//f/9//3//f7cMnAicBJwInAScCJwEnAicBJwInAScCJwEnAicBJwIeAT+f/9//3//f/9//3//f/9//3+bc3sEnAScCJwEnAicBJwInAScCHYE/3//f/9//3//f/9//3//f/9//3//fxlfnQScBJwInAScCJwEnAicBJwIVyH/f/9//3//f/9//3//f/9//3//f/9//3//f/9//3//f7x3WgCcCJwEnAicBJwInAScCJwEnQR3Sv9//3//f/9//3//f/9//3//f/9//3//f/9/AAD/f/9//3//f/9//3//f/9//3//f/9//3//f/9//3//f/9//3//f/9//3//f51vWAB7BJwEfAScBHsEnAR8BJwE1hD/f/9//3//f/9//3//f/9/u3daAJwEewScBHwEnAR7BJwEfAScBHsEnAQ4Qv9//3//f/9//3//f/9/WmuZCHsEnAR8BJwEewScBHwEnAR7BJ0EuFb/f/9//3//f/9//3//fxdCnQR7BJwEfAScBHsEnAR8BJwEewScBHwEnAR7BJwEfASdBLYx/3//f/9//3//f/9//3//f5tzewScBHsEnAR8BJwEewScBHwEdgT/f/9//3//f/9//3//f/9//3//f/9/GWN8AJwEfAScBHsEnAR8BJwEewRXIf9//3//f/9//3//f/9//3//f/9//3//f/9//3//f/9/eE6dBHsEnAR8BJwEewScBHwEnAQWGf9//3//f/9//3//f/9//3//f/9//3//f/9//38AAP9//3//f/9//3//f/9//3//f/9//3//f/9//3//f/9//3//f/9//3//f/9//3/XNZ0InAScCJwEnAicBJwInASdBHdK/3//f/9//3//f/9//3+bc3sAnAScCJwEnAicBJwInAScCJwEnAicBFhG/3//f/9//3//f/9//3//f3hKnQScBJwInAScCJwEnAicBJwInAQXGf9//3//f/9//3//f7x3eQScBJwInAScCJwEnAicBJwIlgidBJwEnAicBJwInAScCJwEegB7a/9//3//f/9//3//f/9/u3ebCJwEnAicBJwInAScCJwEnAh2BP9//3//f/9//3//f/9//3//f/9//385Z30EnAScCJwEnAicBJwInAScCDch/3//f/9//3//f/9//3//f/9//3//f/9//3//f/9//3+4MZwEnAicBJwInAScCJwEnAh8BNla/3//f/9//3//f/9//3//f/9//3//f/9//3//fwAA/3//f/9//3//f/9//3//f/9//3//f/9//3//f/9//3//f/9//3//f/9//3//f/9/dQScBHsEnAR8BJwEewScBHwEmQjde/9//3//f/9//3//f7x3WgCcBHwEnAR7BJwEfAScBHsEnAR8BJ0EOEL/f/9//3//f/9//3//f/9/WWd8AJwEewScBHwEnAR7BJwEfAScBFYA/3//f/9//3//f/9/diV8BJwEfAScBHsEnAR8BJwEWQC8d5YMnAR7BJwEfAScBHsEnAR8BJgIlgyWDJYItwyWCJYMlgiWCHwEnAR8BJwEewScBHwEnAR7BJsElgiXCJYIlgiWCJcIlgiWCHYIlwh2BJcIfAScBHsEnAR8BJwEewScBHwEWCX/f/9//3//f/9//3//f/9//3//f/9//3//f/9//3//f/YUnAR8BJwEewScBHwEnAR7BFkA3Xv/f/9//3//f/9//3//f/9//3//f/9//3//f/9/AAD/f/9//3//f/9//3//f/9//3//f/9//3//f/9//3//f/9//3//f/9//3//f/9//395TnsEnAicBJwInAScCJwEnAicBNc1/3//f/9//3//f/9/vHd7AJwEnAicBJwInAScCJwEnAicBJwInARZRv9//3//f/9//3//f/9//38ZY50EnAScCJwEnAicBJwInAScCJwEewBba/9//3//f/9/GmN7AJwInAScCJwEnAicBJwInAT3Pf9/+V58AJwInAScCJwEnAicBJwInAScCJwEnAicBJwInAScCJwEnAicBJwInAScCJwEnAicBJwInAScCJwEnAicBJwInAScCJwEnAicBJwInAScCJwEnAicBJwInAScCJwEnAi5DFghNyFYJVchWCVXIVglVyFYJVchWCVXIXglVyWZTv9/twycBJwInAScCJwEnAicBJwIdgT/f/9//3//f/9//3//f/9//3//f/9//3//f/9//38AAP9//3//f/9//3//f/9//3//f/9//3//f/9//3//f/9//3//f/9//3//f/9//3//f/9/1hR8BJwEewScBHwEnAR7BJwEegR7b/9//3//f/9//3+8d1oAnAR7BJwEfAScBHsEnAR8BJwEewSdBFhG/3//f/9//3//f/9//3//f3YpfAScBHwEnAR7BJwEfAScBHsEnAR8ADpj/3//f/9//3+2EJwEfAScBHsEnAR8BJwEewSXCP5//3//fzYhfAScBHsEnAR8BJwEewScBHwEnAR7BJwEfAScBHsEnAR8BJwEewScBHwEnAR7BJwEfAScBHsEnAR8BJwEewScBHwEnAR7BJwEfAScBHsEnAR8BJwEewScBHwEnAR7BJwEfAScBHsEnAR8BJwEewScBHwEnAR7BJwEfASdBPg9/39WAJwEewScBHwEnAR7BJwEfAR2BP9//3//f/9//3//f/9//3//f/9//3//f/9//3//fwAA/3//f/9//3//f/9//3//f/9//3//f/9//3//f/9//3//f/9//3//f/9//3//f/9//388Z3kAnAScCJwEnAicBJwInAScCBYd/3//f/9//3//f5xzewCcBJwInAScCJwEnAicBJwInAScCJwE1TV6b3pvWWs5Y1lrOWd4ShYZfAScCJwEnAicBJwInAScCJwEnAicBH0EGWP/f/9//39XRp0EnAScCJwEnAicBJwInASdBLhS/3//f/9/m3N6AJwEnAicBJwInAScCJwEnAicBJwInAScCJwEnAicBJwInAScCJwEnAicBJwInAScCJwEnAicBJwInAScCJwEnAicBJwInAScCJwEnAicBJwInAScCJwEnAicBJwInAScCJwEnAicBJwInAScCJwEnAicBJwInAScCJwEOEL/f5cInAScCJwEnAicBJwInAScCFkA3Xv/f/9//3//f/9//3//f/9//3//f/9//3//f/9/AAD/f/9//3//f/9//3//f/9//3//f/9//3//f/9//3//f/9//3//f/9//3//f/9//3//f/9/diWdBHwEnAR7BJwEfAScBHsEfAS4Vv9//3//f/9/vHdaAJwEfAScBHsEnAR8BJwEewScBHwEnAR8AHwAXAB9AHwAfAB8AJ0EewScBHwEnAR7BJwEfAScBHsEnAR8BJwEWQCdc/9//3+8d3kEfAScBHsEnAR8BJwEewScBPYU/3//f/9//3//f9Y5nAR8BJwEewScBHwEnAR7BJwEfAScBHsEnAR8BJwEewScBHwEnAR7BJwEfAScBHsEnAR8BJwEewScBHwEnAR7BJwEfAScBHsEnAR8BJwEewScBHwEnAR7BJwEfAScBHsEnAR8BJwEewScBHwEnAR7BJwEfAScBHsEnAQYQv9/tgycBHwEnAR7BJwEfAScBHsEnQR4Tv9//3//f/9//3//f/9//3//f/9//3//f/9//38AAP9//3//f/9//3//f/9//3//f/9//3//f/9//3//f/9//3//f/9//3//f/9//3//f/9//3/fe1YAnAicBJwInAScCJwEnAicBLgM/3//f/9//3+8d3oAnAScCJwEnAicBJwInAScCJwEnAicBJwInAScCJwEnAicBJwInAScCJwEnAicBJwInAScCJwEnAicBJwInAR2BP9//3//f7cxfAScCJwEnAicBJwInAScCFoAW2v/f/9//3//f/9//3+XCJwInAScCJwEnAicBJwInAScCJwEnAicBJwInAScCJwEnAicBJwInAScCJwEnAicBJwInAScCJwEnAicBJwInAScCJwEnAicBJwInAScCJwEnAicBJwInAScCJwEnAicBJwInAScCJwEnAicBJwInAScCJwEnAicBFlG/394JZwEnAicBJwInAScCJwEnAicBPcY/3//f/9//3//f/9//3//f/9//3//f/9//3//fwAA/3//f/9//3//f/9//3//f/9//3//f/9//3//f/9//3//f/9//3//f/9//3//f/9//3//f/9/OEZ8BJwEfAScBHsEnAR8BJwEfAQ3Qv9//3//f7x3WgCcBHsEnAR8BJwEewScBHwEnAR7BJwEfAScBHsEnAR8BJwEewScBHwEnAR7BJwEfAScBHsEnAR8BJwEewScBFcl/3//fzpnewScBHsEnAR8BJwEewScBHwEli3/f/9//3//f/9//3//f7hSfACcBHwEnAR7BJwEfAScBHsEnAR8BJwEewScBHwEnAR7BJwEfAScBHsEnAR8BJwEewScBHwEnAR7BJwEfAScBHsEnAR8BJwEewScBHwEnAR7BJwEfAScBHsEnAR8BJwEewScBHwEnAR7BJwEfAScBHsEnAR8BJ0EOEb/f3hKnQR7BJwEfAScBHsEnAR8BJwEfAQWPv9//3//f/9//3//f/9//3//f/9//3//f/9/AAD/f/9//3//f/9//3//f/9//3//f/9//3//f/9//3//f/9//3//f/9//3//f/9//3//f/9//3//f7YMnAScCJwEnAicBJwInAScCHkEvXf/f/9/vHd6AJwEnAicBJwInAScCJwEnAicBJwInAScCJwEnAicBJwInAScCJwEnAicBJwInAScCJwEnAicBJwInAScCFoAe2//f/9/9hicCJwEnAicBJwInAScCJwEeAS+e/9//3//f/9//3//f/9//38WGZwEnAicBJwInAScCJwEnAicBJwInAScCJwEnAicBJwInAScCJwEnAicBJwInAScCJwEnAicBJwInAScCJwEnAicBJwInAScCJwEnAicBJwInAScCJwEnAicBJwInAScCJwEnAicBJwInAScCJwEnAicBJwInARZSv9/3Xt5AJwInAScCJwEnAicBJwInAScCHoAd0r/f/9//3//f/9//3//f/9//3//f/9//38AAP9//3//f/9//3//f/9//3//f/9//3//f/9//3//f/9//3//f/9//3//f/9//3//f/9//3//f/9/+lp6AHsEnAR8BJwEewScBHwEnAR2Kf9//3+8d1kAnAR8BJwEewScBHwEnAR7BJwEfAScBHsEnAR8BJwEewScBHwEnAR7BJwEfAScBHsEnAR8BJwEewScBHwA1jX/f/9/l06dBHsEnAR8BJwEewScBHwEnQT3Of9//3//f/9//3//f/9//3//f1prewB8BJwEfASdBHwEnAR8BJ0EfAScBHwEnQR8BJwEfASdBHwEnAR8BJ0EfAScBHwEnQR8BJwEfASdBHwEnAR8BJ0EfAScBHwEnQR8BJwEfASdBHwEnAR8BJ0EfAScBHwEnQR8BJwEfASdBHwEnAR8BJ0EfASdBFhG/3//f5ctfASdBHwEnQR8BJ0EfASdBHwEnQR9AFchfG//f/9//3//f/9//3//f/9//3//fwAA/3//f/9//3//f/9//3//f/9//3//f/9//3//f/9//3//f/9//3//f/9//3//f/9//3//f/9//3//fzYdnQicBJwInAScCJwEnAicBHwEGWP/f7x3WgCcBJwInAScCJwEnAicBJwInAScCJwEnAicBJwInAScCJwEnAicBJwInAScCJwEnAicBJwInAScCHwA1jX/f/9/3Xu5DJwEnAicBJwInAScCJwEnAiWCP9//3//f/9//3//f/9//3//f/9//3+YThg+GD44Qhg+GEIYPjhCGD4YPhg+OEIYPhg+GD44Qhg+GD4YPjhCGD4YPhg+OEIYPhg+GD44Qhg+GD4YPjhCGD4YPhg+OEIYPhg+GD44Qhg+GD4YPjhCGD4YPhg+OEIYPjhCFz44Qhg+OEIYPjhCGD44Qhg+XGv/f/9/nHM5QjhCOEY4QllGWEZZRlhGWUZYSnlKWEY2Rv9//3//f/9//3//f/9//3//f/9/AAD/f/9//3//f/9//3//f/9//3//f/9//3//f/9//3//f/9//3//f/9//3//f/9//3//f/9//3//f/9/nnNXAJwEewScBHwEnAR7BJwEfAT2FP9/3XtZAJwEewScBHwEnAR7BJwEfAScBHsEnAR8BJwEewScBHwEnAR7BJwEfAScBHsEnAR8BJwEfAR8ANYU+V7/f/9//3/XNXwEnAR8BJwEewScBHwEnAR7ALlS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c5nQScCJwEnAicBJwInAScCHwEmFK8d3oAnAScCJwEnAicBJwInAScCJwEnAicBJwInAScCJwEnAicBJwInAScCJwEnQh8BHwElgiYLdha/3//f/9//397b5sInAicBJwInAScCJwEnAicBBYZ/3//f/9//3//f/9//3//f/9//3//f/9//3//f/9//3//f/9//3//f/9//3//f/9//3//f/9//3//f/9//3//f/9//3//f/9//3//f/9//3//f/9//3//f/9//3//f/9//3//f/9//3//f/9//3//f/9//3//f/9//3//f/9//3//f/9//3//f/9//3//f/9//3//f/9//3//f/9/33vfe/9//3//f/9//3//f/9//3//f/9//3//f/9//3//f/9//3//fwAA/3//f/9//3//f/9//3//f/9//3//f/9//3//f/9//3//f/9//3//f/9//3//f/9//3//f/9//3//f/9//392BHwEnAR7BJwEfAScBHsEnASYCNx79BR4KXcleCl3JXcpdyV4KXcldyl3JXgpdyV3KXcleCl3JXcpdyV4KXcp2DU4QrlSem//f/9//3//f/9//3//fxYdnAR8BJwEewScBHwEnAR7BFgAXGv/f/9//3//f/9//3//f/9//3//f/9//3//f/9/nk68CJwI/3+eStwQvAz/f/9/nS3cEDwd/388HfwU3BD8EFwd3lb/f/9//3+9LVsAXAB6BN01/3//f90xHRm9Lf9/PUIdGRwZ/3//f/9//3//f15nvAhbAFwAPB3fe/9/fkp8BH0l/3//f/wU3BC/d/9//3/8EJsIf2v/f997/BRcAFsAnAT+Wv9//3+dKdwM3lb/f/9//3//f/9//3//f/9//3//f/9/AAD/f/9//3//f/9//3//f/9//3//f/9//3//f/9//3//f/9//3//f/9//3//f/9//3//f/9//3//f/9//3//f3lOnAScBJwInAScCJwEnAicBJ0E9zn/f/9//3//f/9//3//f/9//3//f/9//3//f/9//3//f/9//3//f/9//3//f/9//3//f/9//3//f/9//3//f7hWnQicBJwInAScCJwEnAicBJ0ItjH/f/9//3//f/9//3//f/9//3//f/9//3//f/9//39eRpwIXAD/f95WnARcAN97/38dFZwE/jn/f7wMnAScBHwAnAh8AP9a/38+QpwEnAS8DJwEfAReRv9/XSGcBJ0p/3+9LZwEfSX/f/9//3//f/9/HRl8BB46XSGcCL0t/389PpwEPR3/f/9/fARcAN97/3//f1wAfABfa/9/PT6cCBwZ3jV8BJwI/3//fzwZfAC+Uv9//3//f/9//3//f/9//3//f/9//38AAP9//3//f/9//3//f/9//3//f/9//3//f/9//3//f/9//3//f/9//3//f/9//3//f/9//3//f/9//3//f/9//3/VFJwEfAScBHsEnAR8BJwEewR6BHtv/3//f/9//3//f/9//3//f/9//3//f/9//3//f/9//3//f/9//3//f/9//3//f/9//3//f/9//3//f9172BB8BJwEewScBHwEnAR7BJwEdgT/f/9//3//f/9//3//f/9//3//f/9//3//f/9//3//f15GewR8AP9/v3dbAJwE/BAdGXsEfAS+Uv9/ewScBJ0pn2+bBJwEnS3/fxwZnARcIf9/vAycBH0p/388HZwEnSn/f50pnASdKf9//3//f/9//38dOl5G/3/+OXsEXSX/f39r3lY/Z/9//39bAHwAv3P/f/9/vlK+Vt97/3/dMXwEPkK/c3wAWwD/f/9/H1/+Wp9z/3//f/9//3//f/9//3//f/9//3//fwAA/3//f/9//3//f/9//3//f/9//3//f/9//3//f/9//3//f/9//3//f/9//3//f/9//3//f/9//3//f/9//3//f1xnWQCcCJwEnAicBJwInAScCJwEViX/f/9//3//f/9//3//f/9//3//f/9//3//f/9//3//f/9//3//f/9//3//f/9//3//f/9//3//f/9/F0J8BJwInAScCJwEnAicBJwIfAR5Tv9//3//f/9//3//f/9//3//f/9//3//f/9//3//f/9/HT6cCFwA/3//f7wMnAScBFwAnAhbAN93/3+cCJwE3jX/f/wQnASdLf9//RScBL0x/389HZwEfSX/f10hnASdKf9//RScBN41/3//f/9//3//f/9/XkacCHwEfADeVv9//3//f/9//3//f3wEXAC/c/9//3//f/9//3//f70xnAg+Pt93WwB8BP9//3//f/9//3//f/9//3//f/9//3//f/9//3//f/9/AAD/f/9//3//f/9//3//f/9//3//f/9//3//f/9//3//f/9//3//f/9//3//f/9//3//f/9//3//f/9//3//f/9//3+WKXwEnAR8BJwEewScBHwEnAR8APle/3//f/9//3//f/9//3//f/9//3//f/9//3//f/9//3//f/9//3//f/9//3//f/9//3//f/9/m3OaCJwEewScBHwEnAR7BJwEfAT2FP9//3//f/9//3//f/9//3//f/9//3//f/9//3//f/9//38ePnwEfAD/f/9/fSmcBHwlP2d7ALwM/3//f5wInAQcGf01ewB8BH1K/3/cEJwEvS3/fzwdnARcIf9/XCGcBLwMHBl8BHwE3lb/f/9//3//f/9/3TGcBHsAHBX+Wv9//3//f/9//3//f/9/ewB8AJ9z/3//f/9//3//f/9/3TF7BD4+v3N8AFsA/3//f/9//3//f/9//3//f/9//3//f/9//3//f/9//38AAP9//3//f/9//3//f/9//3//f/9//3//f/9//3//f/9//3//f/9//3//f/9//3//f/9//3//f/9//3//f/9//3//f997dwScBJwInAScCJwEnAicBJwI1xD/f/9//3//f/9//3//f/9//3//f/9//3//f/9//3//f/9//3//f/9//3//f/9//3//f/9//392JZwEnAScCJwEnAicBJwInAR6ADtn/3//f/9//3//f/9//3//f/9//3//f/9//3//f/9//3//fx06nAicBP9//39+SpwEPR3+WpwEfSX/f/9/vAycBJwInAScCDwd/3//f/0UnATdMf9/fSWcBF0h/399JZwEnARbAJwIvAz/f/9//3//f/9//3+cCHwEnk6fc35KP2P/f/9//3//f/9//3+cCHwEnSkeY/9//3//f/9//3/dMZwIHT6fc3wAfAT/f/9//3//f/9//3//f/9//3//f/9//3//f/9//3//fwAA/3//f/9//3//f/9//3//f/9//3//f/9//3//f/9//3//f/9//3//f/9//3//f/9//3//f/9//3//f/9//3//f/9//383QpwEewScBHwEnAR7BJwEfASdBDdG/3//f/9//3//f/9//3//f/9//3//f/9//3//f/9//3//f/9//3//f/9//3//f/9//3/YVp0EewScBHwEnAR7BJwEfASdBJYt/3//f/9//3//f/9//3//f/9//3//f/9//3//f/9//3//f/9/Hj57BLwI/3//f15nfACcBF5GewReRv9//3+8DJwEHBmdKXsEfABea/9//BScBN0x/398JZwEXCH/f1whnAQ8Hf9/3AycBP05/3//f/9//3//f9wQnATdMT0dWwD/Wv9//3//f/9//3//f5sEnAR7AD5C/3//f/9//3//f35KewC8CBwZnARcIf9//3//f/9//3//f/9//3//f/9//3//f/9//3//f/9/AAD/f/9//3//f/9//3//f/9//3//f/9//3//f/9//3//f/9//3//f/9//3//f/9//3//f/9//3//f/9//3//f/9//3//f/9/tQycCJwEnAicBJwInAScCJwEmQjde/9//3//f/9//3//f/9//3//f/9//3//f/9//3//f/9//3//f/9//3//f/9//3/+f/kUnAScCJwEnAicBJwInAScCFcA33v/f/9//3//f/9//3//f/9//3//f/9//3//f/9//3//f/9//38dPpwIvAj/f/9//398AHwEPB18BD5j/3//f5wInAT+Nf9/fAB8BF5G/3/9FJwEvjH/f50pnAR9Jf9/XSGcBJ0p/3+9MZwEvS3/f/9//3//f/9/v3N9JZwI3AxeRv9//3//f/9//3//f/9/HRn8FN9ank7/f/9//3//f/9//38+QvwUvAydKf9//3//f/9//3//f/9//3//f/9//3//f/9//3//f/9//38AAP9//3//f/9//3//f/9//3//f/9//3//f/9//3//f/9//3//f/9//3//f/9//3//f/9//3//f/9//3//f/9//3//f/9//3/aVloAnAR7BJwEfAScBHsEnAR8BLcx/3//f/9//3//f/9//3//f/9//3//f/9//3//f/9//3//f/9//3//f/9//3//f1dGfACcBHwEnAR7BJwEfAScBHwAWEb/f/9//3//f/9//3//f/9//3//f/9//3//f/9//3//f/9/3lbdNT0dfAS8DP01Pj7/fz0dewScBFsA/3//f/9/nAicBDwd3TF8BJwEfUr/fxwZnAT8FP9/3AycBN0x/39cIZwEPB1eRpwEnATdMf9//3//f/9//3//f/9//3//f/9//3//f/9//3//f/9//3//f/9//3//f/9//3//f/9//3//f/9//3//f/9//3//f/9//3//f/9//3//f/9//3//f/9//3//f/9//3//fwAA/3//f/9//3//f/9//3//f/9//3//f/9//3//f/9//3//f/9//3//f/9//3//f/9//3//f/9//3//f/9//3//f/9//3//f/9/Nh2cBJwInAScCJwEnAicBJwIewBaa/9//3//f/9//3//f/9//3//f/9//3//f/9//3//f/9//3//f/9//3//f5xzmgicCJwEnAicBJwInAScCJwEtgz/f/9//3//f/9//3//f/9//3//f/9//3//f/9//3//f/9//389PpwEfAScBHwEnAgcGf9/HTqcCHwEHRn/f/9//3+8DJwEnAScBJwEvAz/f/9/vlJ8AJwIWwCcCFwAX2v/f30lnAScBHwEnARcAJ9v/3//f/9//3//f/9//3//f/9//3//f/9//3//f/9//3//f/9//3//f/9//3//f/9//3//f/9//3//f/9//3//f/9//3//f/9//3//f/9//3//f/9//3//f/9//3//f/9/AAD/f/9//3//f/9//3//f/9//3//f/9//3//f/9//3//f/9//3//f/9//3//f/9//3//f/9//3//f/9//3//f/9//3//f/9//399b1gAfAScBHsEnAR8BJwEewScBPYY/3//f/9//3//f/9//3//f/9//3//f/9//3//f/9//3//f/9//3//f/9/ViWcBHwEnAR7BJwEfAScBHsEegD6Xv9//3//f/9//3//f/9//3//f/9//3//f/9//3//f/9//3//fz9jnk5+Sn5KfkpdRn5K/39faz1CXka+Uv9//3//fx0+PkI9Pj5CvlL/f/9//3//f75SXCHcEFwhP2f/f/9/vlI+Qj1CXkKeTt97/3//f/9//3//f/9//3//f/9//3//f/9//3//f/9//3//f/9//3//f/9//3//f/9//3//f/9//3//f/9//3//f/9//3//f/9//3//f/9//3//f/9//3//f/9//3//f/9//38AAP9//3//f/9//3//f/9//3//f/9//3//f/9//3//f/9//3//f/9//3//f/9//3//f/9//3//f/9//3//f/9//3//f/9//3//f/9/tjGdCJwEnAicBJwInAScCJwEnQS4Vv9//3//f/9//3//f/9//3//f/9//3//f/9//3//f/9//3//f/9/+FqdCJwEnAicBJwInAScCJwEnQhW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3UEnAR8BJwEewScBHwEnAR7BLgM/n//f/9//3//f/9//3//f/9//3//f/9//3//f/9//3//f/9//n/4FHwEnAR7BJwEfAScBHsEnARXAL53/3//f/9//3//f/9//3//f/9//3/ef/9//3//f/9//3//f/9//3//f/9//3//f/9//3//f/9//3/+WjwA/l7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mU57BJwInAScCJwEnAicBJwIfAQ3Qv9//3//f/9//3//f/9//3//f/9//3//f/9//3//f/9//383RnwEnAicBJwInAScCJwEnAh8BDdC/3//f/9//3//f/9//3//f/9//3//f/9//3//f/9//3//f/9//3//f/9//3//f/9//3//f/9//3//f/9/HBlcAB9j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9YUfAScBHwEnAR7BJwEfAScBHkEnHP/f/9//3//f/9//3//f/9//3//f/9//3//f/9//3+cc5oEnAR7BJwEfAScBHsEnAR8BL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PGdZAJwEnAicBJwInAScCJwEnAh2Kf9//3//f/9//3//f/9//3//f/9//3//f/9//3//f3YpnAicBJwInAScCJwEnAicBHsE+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YpnQR7BJwEfAScBHsEnAR8BHwE+V7/f/9//3//f/9//3//f/9//3//f/9//3//f/henAR7BJwEfAScBHsEnAR8BJwENR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33t2BJwInAScCJwEnAicBJwInATXEP9//3//f/9//3//f/9//3//f/9//3//f/9/+BScBJwInAScCJwEnAicBJwIWAC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zhCfAScBHsEnAR8BJwEewScBHwEd07/f/9//3//f/9//3//f/9//3//f/9/V0Z8AJwEfAScBHsEnAR8BJwEfAT3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+2DJwEnAicBJwInAScCJwEnAiYCP5//3//f/9//3//f/9//3//f/9/vHeaBJwInAScCJwEnAicBJwInASW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paegB8BJwEewScBHwEnAR7BJwE1jH/f/9//3//f/9//3//f/9//392KZwEfAScBHsEnAR8BJwEewR8BL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382IZ0InAScCJwEnAicBJwInAR7BHtv/3//f/9//3//f/9//38ZY5wEnAScCJwEnAicBJwInAScCP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75zVwCcBHwEnAR7BJwEfAScBHwENh3/f/9//3//f/9//3//f/cYfAScBHsEnAR8BJwEewScBFkA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3OZwEnAicBJwInAScCJwEnAh8BNla/3//f/9//3//f1hKfAScCJwEnAicBJwInAScCJwE1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lgh7BJwEfAScBHsEnAR8BJwEtwz/f/9//3//f7x3mQicBHsEnAR8BJwEewScBHwElwj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+5UnsEnAScCJwEnAicBJwInASdBBdC/3//f/9/dimdCJwEnAicBJwInAScCJwEnQS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9RScBHsEnAR8BJwEewScBHwEeQS8d/9/GWOcBHsEnAR8BJwEewScBHwEnAT1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399a1kAnAicBJwInAScCJwEnAicBHcp/3/3FJwEnAicBJwInAScCJwEnAhaAH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li18BJwEewScBHwEnAR7BJwEewCTLXwEnAR8BJwEewScBHwEnAR8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e3cEnAScCJwEnAicBJwInAScCJwEnAicBJwInAScCJwEnAicBHg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V0acBHwEnAR7BJwEfAScBHsEnAR8BJwEewScBHwEnAR7BJ0EV0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7UMnAicBJwInAScCJwEnAicBJwInAScCJwEnAicBJwI1h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G2NZAJwEfAScBHsEnAR8BJwEewScBHwEnAR7BJwEWgA6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3YpnAScCJwEnAicBJwInAScCJwEnAicBJwInASX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Xd4AHsEnAR8BJwEewScBHwEnAR7BJwEfAR5B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nQScBJwInAScCJwEnAicBJwInASdBDd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VCJwEewScBHwEnAR7BJwEfAScBLY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peewCcCJwEnAicBJwInAScCHsA+V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382IZwEnAR7BJwEfAScBHwEV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3xveQCcBJwInAScCJwEeQS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WNZ0EfAScBHsEnQT2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dgScCJwEnAi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+4VnwAnAR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FhmcBDYd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39bazgA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9Vr1WvVa9Vr1WvVa9Vr1WvVa9Vr1WvVa9Vr1WvVa9Vr1WvVa9Vr1WvVa9Vr1WvVa9Vr1WvVa9Vr1WvVa9Vr1WvVa9Vr1WvVa9Vr1WvVa9Vr1WvVa9Vr1WvVa9Vr1WvVa9Vr1WvVa9Vr1WvVa9Vr1WhZf7zkWX/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AABGAAAAFAAAAAgAAABUTlBQBwEAAEwAAABkAAAAAAAAAAAAAABXAAAAPAAAAAAAAAAAAAAAWA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2026-04-16T06:51:16Z</xd:SigningTime>
          <xd:SigningCertificate>
            <xd:Cert>
              <xd:CertDigest>
                <DigestMethod Algorithm="http://www.w3.org/2001/04/xmlenc#sha256"/>
                <DigestValue>z7w2v0R1XWfANHALXfOufzwsVUhJrhrnkZ70/6pPAIo=</DigestValue>
              </xd:CertDigest>
              <xd:IssuerSerial>
                <X509IssuerName>CN=PostSignum Qualified CA 4, O="Česká pošta, s.p.", OID.2.5.4.97=NTRCZ-47114983, C=CZ</X509IssuerName>
                <X509SerialNumber>24142091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FN4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QA2AC4AMAA0AC4AMgAwADIAN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AA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  <Object Id="idInvalidSigLnImg">AQAAAGwAAAAAAAAAAAAAAP8AAAB/AAAAAAAAAAAAAAAjGwAAkQ0AACBFTUYAAAEAsOE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m8ACA8mnM/u69/SvI9jt4tgjIR9FBosDBEjMVTUMlXWMVPRKUSeDxk4AAAAcwAAAADT6ff///////+Tk5MjK0krSbkvUcsuT8YVJFoTIFIrSbgtTcEQHEdlAAAAAJzP7vT6/bTa8kRleixHhy1Nwi5PxiQtTnBwcJKSki81SRwtZAgOI1wAAAAAweD02+35gsLqZ5q6Jz1jNEJyOUZ4qamp+/v7////wdPeVnCJAQECcwAAAACv1/Ho8/ubzu6CwuqMudS3u769vb3////////////L5fZymsABAgNwAAAAAK/X8fz9/uLx+snk9uTy+vz9/v///////////////8vl9nKawAECA/AuAAAAotHvtdryxOL1xOL1tdry0+r32+350+r3tdryxOL1pdPvc5rAAQIDdAAAAABpj7ZnjrZqj7Zqj7ZnjrZtkbdukrdtkbdnjrZqj7ZojrZ3rdUCAwRvAAAAAAAAAAAAAAAAAAAAAAAAAAAAAAAAAAAAAAAAAAAAAAAAAAAAAAAAAFU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bQ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2026-03-12T07:13:34Z</cp:lastPrinted>
  <dcterms:created xsi:type="dcterms:W3CDTF">2011-05-17T11:50:23Z</dcterms:created>
  <dcterms:modified xsi:type="dcterms:W3CDTF">2026-04-16T06:51:09Z</dcterms:modified>
</cp:coreProperties>
</file>